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김동휘\5. 입주자지원협의회\05. 26년도\★26년도 상반기 최종\"/>
    </mc:Choice>
  </mc:AlternateContent>
  <xr:revisionPtr revIDLastSave="0" documentId="13_ncr:1_{1D88E24D-5DA1-4A0B-9824-D86C3A959190}" xr6:coauthVersionLast="47" xr6:coauthVersionMax="47" xr10:uidLastSave="{00000000-0000-0000-0000-000000000000}"/>
  <bookViews>
    <workbookView xWindow="28680" yWindow="-120" windowWidth="29040" windowHeight="15720" tabRatio="932" xr2:uid="{00000000-000D-0000-FFFF-FFFF00000000}"/>
  </bookViews>
  <sheets>
    <sheet name="수원당수" sheetId="123" r:id="rId1"/>
  </sheets>
  <definedNames>
    <definedName name="_111" localSheetId="0" hidden="1">#REF!</definedName>
    <definedName name="_111" hidden="1">#REF!</definedName>
    <definedName name="_xlnm._FilterDatabase" localSheetId="0" hidden="1">수원당수!$A$4:$L$180</definedName>
    <definedName name="_xlnm._FilterDatabase" hidden="1">#REF!</definedName>
    <definedName name="_xlnm.Print_Area" localSheetId="0">수원당수!$A$1:$K$180</definedName>
    <definedName name="_xlnm.Print_Area">#REF!</definedName>
    <definedName name="_xlnm.Print_Titles" localSheetId="0">수원당수!$3:$4</definedName>
    <definedName name="_xlnm.Print_Titles">#REF!</definedName>
    <definedName name="ㅇㅇㅇ" localSheetId="0" hidden="1">#REF!</definedName>
    <definedName name="ㅇㅇㅇ" hidden="1">#REF!</definedName>
    <definedName name="은계" localSheetId="0">#REF!</definedName>
    <definedName name="은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9" i="123" l="1"/>
  <c r="D7" i="123"/>
  <c r="C7" i="123"/>
  <c r="C174" i="123"/>
  <c r="C149" i="123"/>
  <c r="C80" i="123"/>
  <c r="K40" i="123" l="1"/>
  <c r="K179" i="123" l="1"/>
  <c r="K178" i="123"/>
  <c r="K177" i="123"/>
  <c r="K176" i="123"/>
  <c r="K153" i="123"/>
  <c r="K148" i="123"/>
  <c r="K147" i="123"/>
  <c r="K146" i="123"/>
  <c r="K145" i="123"/>
  <c r="K144" i="123"/>
  <c r="K143" i="123"/>
  <c r="K131" i="123"/>
  <c r="K129" i="123"/>
  <c r="K125" i="123"/>
  <c r="K110" i="123" l="1"/>
  <c r="K105" i="123"/>
  <c r="K102" i="123"/>
  <c r="K100" i="123"/>
  <c r="K99" i="123"/>
  <c r="K98" i="123"/>
  <c r="K96" i="123"/>
  <c r="K94" i="123"/>
  <c r="K91" i="123"/>
  <c r="K84" i="123"/>
  <c r="K83" i="123"/>
  <c r="K57" i="123"/>
  <c r="K36" i="123"/>
  <c r="K26" i="123"/>
  <c r="K25" i="123"/>
  <c r="H8" i="123" l="1"/>
  <c r="H81" i="123"/>
  <c r="H120" i="123"/>
  <c r="H150" i="123"/>
  <c r="G150" i="123"/>
  <c r="F150" i="123"/>
  <c r="F142" i="123"/>
  <c r="F120" i="123"/>
  <c r="F81" i="123"/>
  <c r="F8" i="123"/>
  <c r="E149" i="123"/>
  <c r="E141" i="123"/>
  <c r="E119" i="123"/>
  <c r="E80" i="123"/>
  <c r="E7" i="123"/>
  <c r="D174" i="123"/>
  <c r="D149" i="123"/>
  <c r="D119" i="123"/>
  <c r="D80" i="123"/>
  <c r="C141" i="123"/>
  <c r="C5" i="123" s="1"/>
  <c r="K123" i="123"/>
  <c r="K104" i="123"/>
  <c r="K97" i="123"/>
  <c r="K31" i="123"/>
  <c r="K127" i="123" l="1"/>
  <c r="K126" i="123"/>
  <c r="L4" i="123" l="1"/>
  <c r="K162" i="123" l="1"/>
  <c r="K161" i="123" l="1"/>
  <c r="K160" i="123"/>
  <c r="K159" i="123"/>
  <c r="K158" i="123"/>
  <c r="K157" i="123"/>
  <c r="K156" i="123"/>
  <c r="K155" i="123"/>
  <c r="K154" i="123"/>
  <c r="K152" i="123"/>
  <c r="K124" i="123"/>
  <c r="K122" i="123"/>
  <c r="K121" i="123"/>
  <c r="K103" i="123"/>
  <c r="K101" i="123"/>
  <c r="K95" i="123"/>
  <c r="K93" i="123"/>
  <c r="K92" i="123"/>
  <c r="K90" i="123"/>
  <c r="K89" i="123"/>
  <c r="K88" i="123"/>
  <c r="K87" i="123"/>
  <c r="K86" i="123"/>
  <c r="K85" i="123"/>
  <c r="K82" i="123"/>
  <c r="K56" i="123"/>
  <c r="K55" i="123"/>
  <c r="K54" i="123"/>
  <c r="K53" i="123"/>
  <c r="K51" i="123"/>
  <c r="K50" i="123"/>
  <c r="K49" i="123"/>
  <c r="K48" i="123"/>
  <c r="K47" i="123"/>
  <c r="K46" i="123"/>
  <c r="K45" i="123"/>
  <c r="K44" i="123"/>
  <c r="K43" i="123"/>
  <c r="K42" i="123"/>
  <c r="K41" i="123"/>
  <c r="K39" i="123"/>
  <c r="K38" i="123"/>
  <c r="K37" i="123"/>
  <c r="K35" i="123"/>
  <c r="K34" i="123"/>
  <c r="K33" i="123"/>
  <c r="K32" i="123"/>
  <c r="K30" i="123"/>
  <c r="K29" i="123"/>
  <c r="K28" i="123"/>
  <c r="K27" i="123"/>
  <c r="K24" i="123"/>
  <c r="K23" i="123"/>
  <c r="K22" i="123"/>
  <c r="K21" i="123"/>
  <c r="K20" i="123"/>
  <c r="K19" i="123"/>
  <c r="K18" i="123"/>
  <c r="K17" i="123"/>
  <c r="K16" i="123"/>
  <c r="K15" i="123"/>
  <c r="K14" i="123"/>
  <c r="K13" i="123"/>
  <c r="K12" i="123"/>
  <c r="K11" i="123"/>
  <c r="K10" i="123"/>
  <c r="K9" i="123"/>
  <c r="H175" i="123" l="1"/>
  <c r="G175" i="123"/>
  <c r="F175" i="123"/>
  <c r="E174" i="123"/>
  <c r="E5" i="123" l="1"/>
  <c r="G81" i="123"/>
  <c r="D141" i="123" l="1"/>
  <c r="D5" i="123" s="1"/>
  <c r="G120" i="123" l="1"/>
  <c r="G8" i="123"/>
  <c r="F6" i="123"/>
  <c r="H142" i="123"/>
  <c r="G142" i="123"/>
  <c r="H6" i="123" l="1"/>
  <c r="G6" i="123"/>
  <c r="F7" i="123"/>
  <c r="F5" i="123" l="1"/>
  <c r="F80" i="123"/>
  <c r="F119" i="123"/>
  <c r="F141" i="123"/>
  <c r="F149" i="123"/>
  <c r="F174" i="123" l="1"/>
</calcChain>
</file>

<file path=xl/sharedStrings.xml><?xml version="1.0" encoding="utf-8"?>
<sst xmlns="http://schemas.openxmlformats.org/spreadsheetml/2006/main" count="1050" uniqueCount="498">
  <si>
    <t>교통</t>
  </si>
  <si>
    <t>공사</t>
  </si>
  <si>
    <t>환경</t>
  </si>
  <si>
    <t>기타</t>
    <phoneticPr fontId="2" type="noConversion"/>
  </si>
  <si>
    <t>완료</t>
  </si>
  <si>
    <t>추진중</t>
  </si>
  <si>
    <t>연번</t>
  </si>
  <si>
    <t>비고</t>
  </si>
  <si>
    <t>LH</t>
    <phoneticPr fontId="2" type="noConversion"/>
  </si>
  <si>
    <t>LH</t>
    <phoneticPr fontId="7" type="noConversion"/>
  </si>
  <si>
    <t>장기추진</t>
    <phoneticPr fontId="2" type="noConversion"/>
  </si>
  <si>
    <t>장기추진</t>
  </si>
  <si>
    <t>요구
일자</t>
  </si>
  <si>
    <t>담당
기관</t>
  </si>
  <si>
    <t>1년 이내</t>
  </si>
  <si>
    <t>2년 이내</t>
  </si>
  <si>
    <t>소 계</t>
  </si>
  <si>
    <t>하자
관리</t>
  </si>
  <si>
    <t>미반영</t>
  </si>
  <si>
    <t>건의사항</t>
    <phoneticPr fontId="7" type="noConversion"/>
  </si>
  <si>
    <t>조치계획</t>
    <phoneticPr fontId="7" type="noConversion"/>
  </si>
  <si>
    <t>○ 라포리엘 상가 앞 도로의 불법주정차 차량으로 인해 
   라포리엘 진입(우회전)에 지장이 있으므로 불법주정차 
   단속 요청</t>
    <phoneticPr fontId="7" type="noConversion"/>
  </si>
  <si>
    <t>23.10.</t>
    <phoneticPr fontId="7" type="noConversion"/>
  </si>
  <si>
    <t>LH 
/ 
수원시
(권선구
경제교통과)</t>
    <phoneticPr fontId="7" type="noConversion"/>
  </si>
  <si>
    <t>23. 하</t>
    <phoneticPr fontId="7" type="noConversion"/>
  </si>
  <si>
    <t>○ 버스 노선 증차 및 막차 시간 연장 요청
 - 당수지구에서 수원역, 화서역, 성균관대역으로 연결되는 
   노선 신설 요청(마을버스 등)
 - 3단지 정문, 4단지 옆문, 1단지 옆문을 거쳐 인근 역으로 
   이동할 수 있는 버스 증차 필요
 - 인근 역들에서 당수지구로 운행하는 버스 막차 시간 연
   장 필요</t>
    <phoneticPr fontId="7" type="noConversion"/>
  </si>
  <si>
    <t>23.9.</t>
    <phoneticPr fontId="7" type="noConversion"/>
  </si>
  <si>
    <t>수원시
(대중교통과)</t>
    <phoneticPr fontId="7" type="noConversion"/>
  </si>
  <si>
    <t xml:space="preserve">LH
/
수원서부
경찰서
</t>
    <phoneticPr fontId="7" type="noConversion"/>
  </si>
  <si>
    <t>○ 라포리엘 정문및 맞은편 버스승강장 설치(신설) 요청
 - 라포리엘 입주민들은 버스 승차를 위해 라포리엘 옆길
   로 한참을 도보 이동해야 함에 따라 불편
 - 신설 시 버스승강장 이용에 혼선이 없도록 ‘라포리엘 
   아파트 정문’ 혹은 ‘라포리엘 아파트’, ‘라포리엘 아파트
   입구’ 등으로 정류장명을 정확히 명시</t>
    <phoneticPr fontId="7" type="noConversion"/>
  </si>
  <si>
    <t xml:space="preserve">LH
/
수원시
(대중교통과)
</t>
    <phoneticPr fontId="7" type="noConversion"/>
  </si>
  <si>
    <t>○ 3단지와 당수초교 연결도로가 S자 선형으로 개설되어 
    있어 차량사고 위험이 높으므로 조속히 개선 요청</t>
    <phoneticPr fontId="7" type="noConversion"/>
  </si>
  <si>
    <t>LH
/
수원서부
경찰서</t>
    <phoneticPr fontId="7" type="noConversion"/>
  </si>
  <si>
    <t>장기추진</t>
    <phoneticPr fontId="7" type="noConversion"/>
  </si>
  <si>
    <t>23.10</t>
    <phoneticPr fontId="7" type="noConversion"/>
  </si>
  <si>
    <t>LH
/ 
수원서부
경찰서</t>
    <phoneticPr fontId="7" type="noConversion"/>
  </si>
  <si>
    <t>23. 하. 추가의견</t>
    <phoneticPr fontId="7" type="noConversion"/>
  </si>
  <si>
    <t>○ 1단지 쪽 전신주가 안전 및 미관상 좋지 않으므로 
    지중화 요청</t>
    <phoneticPr fontId="7" type="noConversion"/>
  </si>
  <si>
    <t>LH
(한전요청)</t>
    <phoneticPr fontId="7" type="noConversion"/>
  </si>
  <si>
    <t>○ 당수지구 내 변압시설, 교통신호시설, 가로등, 신호등, 
   하수도 등의 시설 주변 지반이 약해 침하되는 일이 빈번
   하므로 전체 점검 요청</t>
    <phoneticPr fontId="7" type="noConversion"/>
  </si>
  <si>
    <t>○ 라포리엘 407동 옆 버스승강장 연결 통로 보도블럭 
   설치 요청
 - 407동 옆 버스승강장으로 이동할 수 있는 계단이 설치
   되어 있으나 계단과 연결된 보도블럭이 미설치된 상황
 - 빠른 시일 내에 보도블럭 설치 완료 필요
   (단지 내가 아닌 단지와 연결된 수원시 보도블럭)</t>
    <phoneticPr fontId="7" type="noConversion"/>
  </si>
  <si>
    <t>○ 3단지 주변에 가로수 추가 식재 요청
 - 3단지 기준 1,4단지 방향 도로와 당수초 방향 도로에 
   그늘이 없어 햇빛을 피할 공간이 없음</t>
    <phoneticPr fontId="7" type="noConversion"/>
  </si>
  <si>
    <t>○ 당수체육공원에서 라포리엘로 오는 도로를 유모차도 
   불편함 없이 이용할 수 있게 밝은 산책길 조성 요청
   (삼정아파트~라포리엘 사이 도로 너무 어두움)</t>
    <phoneticPr fontId="7" type="noConversion"/>
  </si>
  <si>
    <t>수원시
(권선구 
안전건설과)</t>
    <phoneticPr fontId="7" type="noConversion"/>
  </si>
  <si>
    <t>○ 3단지에서 4단지로 가는 방향 보행동선이 짧은 통행로
    확보 요청
 - 현재는 매우 돌아서 가는 상황으로 향후 상가가 많이 
   입점하고 중학교도 신설되면 더욱 필요함</t>
    <phoneticPr fontId="7" type="noConversion"/>
  </si>
  <si>
    <t>○ 3단지에서 초등학교 가는 구간 가로등 또는 보행자등 
   설치 필요</t>
    <phoneticPr fontId="7" type="noConversion"/>
  </si>
  <si>
    <t>○ 당수동 행정복지센터 조속한 설치 필요</t>
    <phoneticPr fontId="7" type="noConversion"/>
  </si>
  <si>
    <t>23.11.</t>
    <phoneticPr fontId="7" type="noConversion"/>
  </si>
  <si>
    <t>○ 당수지구에서 42번 국도로 연결구간 교통체증에 따른 
    지구 외 도로공사 조속한 착수 필요</t>
    <phoneticPr fontId="7" type="noConversion"/>
  </si>
  <si>
    <t>○ 4단지에서 아가위 터널방향으로 인도 맞은편 구간이
    어두워 보행 시 사고위험이 있으니 가로등 설치 필요</t>
    <phoneticPr fontId="7" type="noConversion"/>
  </si>
  <si>
    <t>○ 도로교통 소음 저감 방안 마련 요청
 - 당수지구의 교차로와 일부 구간은 저소음 포장이 되어
   있지 않아 차량 소음으로 인해 창문을 열 수가 없음
 - 교차로에 인접한 아파트 동은 상당한 불편사항 발생
 - 교차로에 저소음 포장이 가능하다면 시공 요청</t>
    <phoneticPr fontId="7" type="noConversion"/>
  </si>
  <si>
    <t>23.06</t>
    <phoneticPr fontId="7" type="noConversion"/>
  </si>
  <si>
    <t>LH
/
수원시
(도시개발과
건설정책과
권선구 
안전건설과)</t>
    <phoneticPr fontId="7" type="noConversion"/>
  </si>
  <si>
    <t>○ 라포리엘 주변 보도블럭 파손에 따라 보수 요청
 - 라포리엘 버스승강장~새마을금고 방향(라포리엘 상가)</t>
    <phoneticPr fontId="7" type="noConversion"/>
  </si>
  <si>
    <t>○  야간에 A1,A4 정류소에서 붕붕셀프세차장으로 가는 
     방향 가로등 불이 들어오지 않아 위험하니 조치 요청</t>
    <phoneticPr fontId="7" type="noConversion"/>
  </si>
  <si>
    <t>23.10.</t>
    <phoneticPr fontId="2" type="noConversion"/>
  </si>
  <si>
    <t>소 계</t>
    <phoneticPr fontId="2" type="noConversion"/>
  </si>
  <si>
    <t>○ 당수 1,2 지구 내 통합적으로 계획된 녹지 우선 조성 
    요청 및 도로변 가로수 설치 요청</t>
    <phoneticPr fontId="2" type="noConversion"/>
  </si>
  <si>
    <t>○ 1단지~3단지~당수초 사이, 당수동 ~ 호매실 인도 구간에 
    가로수 또는 그늘막 설치 요청</t>
    <phoneticPr fontId="2" type="noConversion"/>
  </si>
  <si>
    <t>○ 황구지천 개선사업 및 거버넌스 공원, 지구내 근린공원
    조성 일정 요청</t>
    <phoneticPr fontId="2" type="noConversion"/>
  </si>
  <si>
    <t>○ 당수로 확장 및 당수IC(대명고 정류장 접근로 포함) 개선 
    공사 등 이미 발표된 도로 공사 조치 추진 촉구</t>
    <phoneticPr fontId="2" type="noConversion"/>
  </si>
  <si>
    <t>○ 당수동 도로 관리
  - 주변 공사 등으로 공사 잔해들이 도로에 많아 차량 사고
    들이 일어나고 있음
  - 도로 보도들럭이 손상 및 포장 손상되어 불편</t>
    <phoneticPr fontId="2" type="noConversion"/>
  </si>
  <si>
    <t>○ 3단지 인근 저녁시간 대 불법소각으로 단속 필요</t>
    <phoneticPr fontId="2" type="noConversion"/>
  </si>
  <si>
    <t>○  복합커뮤니티 시설 내 도서관, 어린아이, 가족단위, 영유
     아를 위한 시설 필요</t>
    <phoneticPr fontId="2" type="noConversion"/>
  </si>
  <si>
    <t>○  비행장 소음 완화 방안 모색
  - 소음 측정 후 군공항 피해보상금 지급대상 논의 필요</t>
    <phoneticPr fontId="2" type="noConversion"/>
  </si>
  <si>
    <t>24.4.</t>
    <phoneticPr fontId="2" type="noConversion"/>
  </si>
  <si>
    <t>LH</t>
    <phoneticPr fontId="2" type="noConversion"/>
  </si>
  <si>
    <t>수원서부
경찰서</t>
    <phoneticPr fontId="2" type="noConversion"/>
  </si>
  <si>
    <t>수원시
(경제교통과)</t>
    <phoneticPr fontId="2" type="noConversion"/>
  </si>
  <si>
    <t>LH
/
수원시
(첨단교통과)</t>
    <phoneticPr fontId="2" type="noConversion"/>
  </si>
  <si>
    <t>수원시
(대중교통과)</t>
    <phoneticPr fontId="2" type="noConversion"/>
  </si>
  <si>
    <t>수원시
(안전건설과)</t>
    <phoneticPr fontId="2" type="noConversion"/>
  </si>
  <si>
    <t>LH
/
경기도하천과</t>
    <phoneticPr fontId="2" type="noConversion"/>
  </si>
  <si>
    <t>수원시
(도서관정책과, 
아동돌봄과)</t>
    <phoneticPr fontId="2" type="noConversion"/>
  </si>
  <si>
    <t>○  상권인프라 확충
  - 아파트 근린생활시설 미분양 상태로 인프라 형성 방안 
    모색이 필요함</t>
    <phoneticPr fontId="2" type="noConversion"/>
  </si>
  <si>
    <t>○  지구 내 복합문화센터 건립 요청
  - 동수원 대비 서수원 불균형 발전이 고착화 되어 필요</t>
    <phoneticPr fontId="2" type="noConversion"/>
  </si>
  <si>
    <t>○ 1,4단지 사이 인도 보도블럭이 제대로 마무리 되지 
    않거나 협소하여 사고 위험이 높음</t>
    <phoneticPr fontId="2" type="noConversion"/>
  </si>
  <si>
    <t>○ 대명고 버스정류장 ~당수동 보행 통행 시 가로등이 많지    
    않고 어두워 아이들이나 여성 통행 시 불안감 높으니 
    가로등 추가 설치 요망</t>
    <phoneticPr fontId="2" type="noConversion"/>
  </si>
  <si>
    <t>○ 2단지 206동 앞 공원부지 휀스 설치 요청
  - 비산 먼지로 인해 201, 206동 피해</t>
    <phoneticPr fontId="2" type="noConversion"/>
  </si>
  <si>
    <t xml:space="preserve">24. 상반기. </t>
    <phoneticPr fontId="2" type="noConversion"/>
  </si>
  <si>
    <t>24. 상.</t>
    <phoneticPr fontId="7" type="noConversion"/>
  </si>
  <si>
    <t>○ 대명고등학교 ~ 당수동 사이 인도 쪽 식재자재 관리가
    부실 하여 통행에 불편함</t>
    <phoneticPr fontId="2" type="noConversion"/>
  </si>
  <si>
    <t>수원시
(권선구 
행정지원과)</t>
    <phoneticPr fontId="2" type="noConversion"/>
  </si>
  <si>
    <t>수원시
(권선구 
안전건설과)</t>
    <phoneticPr fontId="2" type="noConversion"/>
  </si>
  <si>
    <t>LH
/
수원시
(스마트
도시과)</t>
    <phoneticPr fontId="2" type="noConversion"/>
  </si>
  <si>
    <t>24.4.</t>
    <phoneticPr fontId="2" type="noConversion"/>
  </si>
  <si>
    <t>25.12.</t>
    <phoneticPr fontId="2" type="noConversion"/>
  </si>
  <si>
    <t>23.12.</t>
    <phoneticPr fontId="2" type="noConversion"/>
  </si>
  <si>
    <t>23.12</t>
    <phoneticPr fontId="2" type="noConversion"/>
  </si>
  <si>
    <t>24.3.</t>
    <phoneticPr fontId="2" type="noConversion"/>
  </si>
  <si>
    <t>○ 왕송호수로 가는 산책길, 도로정비 필요
  - 근거리에 위치한 공원까지 가는 보도와 도로 미정비 
    되어 불편</t>
    <phoneticPr fontId="2" type="noConversion"/>
  </si>
  <si>
    <t>'23.12.</t>
    <phoneticPr fontId="2" type="noConversion"/>
  </si>
  <si>
    <t>24.4.</t>
    <phoneticPr fontId="2" type="noConversion"/>
  </si>
  <si>
    <t>25.6.</t>
    <phoneticPr fontId="2" type="noConversion"/>
  </si>
  <si>
    <t>○ 도로교통 소음 저감 방안 마련 요청 (A-4BL, 408동 인접)
  - 기술적으로 저소음 포장구간에는 페인트(노면표시) 시공
    할 수 없는지 여부와 법률상 기술적 이유로 해결 불가 
    시, 방음벽 설치 요청</t>
    <phoneticPr fontId="2" type="noConversion"/>
  </si>
  <si>
    <t xml:space="preserve">○ 복합커뮤니티의 구체적인 건립 계획 및 시기 요청
   </t>
    <phoneticPr fontId="7" type="noConversion"/>
  </si>
  <si>
    <t>24.05.</t>
    <phoneticPr fontId="2" type="noConversion"/>
  </si>
  <si>
    <t>24. 상. 추가건의</t>
    <phoneticPr fontId="7" type="noConversion"/>
  </si>
  <si>
    <t>○ 당수IC 차량 간섭 및 사고위험이 크니 교통안전시설 
   설치 필요</t>
    <phoneticPr fontId="7" type="noConversion"/>
  </si>
  <si>
    <t>○ A-4블럭 단지 외부 보안CCTV 설치 현황 요청</t>
    <phoneticPr fontId="7" type="noConversion"/>
  </si>
  <si>
    <r>
      <t xml:space="preserve">[수원시 도시안전통합센터]
</t>
    </r>
    <r>
      <rPr>
        <sz val="10"/>
        <color theme="1"/>
        <rFont val="맑은 고딕"/>
        <family val="3"/>
        <charset val="129"/>
      </rPr>
      <t xml:space="preserve"> - 사업자(LH)에서 추진중이며, 수원시 도시안전통합센터에서 추진완료 후 인수예정
 - 수원당수지구 CCTV 설치 현황 자료는 사업자(LH)에서 사업 완료 후 수원시 
   도시안전통합센터로 인계 예정   </t>
    </r>
    <phoneticPr fontId="7" type="noConversion"/>
  </si>
  <si>
    <t>수원시
/
LH</t>
    <phoneticPr fontId="2" type="noConversion"/>
  </si>
  <si>
    <t>'24.05.</t>
    <phoneticPr fontId="2" type="noConversion"/>
  </si>
  <si>
    <t>기반
시설</t>
    <phoneticPr fontId="2" type="noConversion"/>
  </si>
  <si>
    <t>○ 가로등 신설(추가설치) 
 - 1단지 앞 버스승강장에서 4단지(라포리엘) 방향  
 - 라포리엘에서 아가위터널 방향 인도</t>
    <phoneticPr fontId="7" type="noConversion"/>
  </si>
  <si>
    <r>
      <t xml:space="preserve">[LH] </t>
    </r>
    <r>
      <rPr>
        <sz val="10"/>
        <color theme="1"/>
        <rFont val="맑은 고딕"/>
        <family val="3"/>
        <charset val="129"/>
      </rPr>
      <t>수원시 요청에 따라 지구계획상 복합커뮤니티용지를 기반영하였음</t>
    </r>
    <phoneticPr fontId="2" type="noConversion"/>
  </si>
  <si>
    <t>24. 상반기. +추가건의(상세질의)</t>
    <phoneticPr fontId="2" type="noConversion"/>
  </si>
  <si>
    <t>경기도하천과</t>
    <phoneticPr fontId="2" type="noConversion"/>
  </si>
  <si>
    <t>○ 황구지천의 구체적인 개선 계획(방안), 완공시점, 진행이
    되고 있지 않은 사유</t>
    <phoneticPr fontId="2" type="noConversion"/>
  </si>
  <si>
    <t>수원교육
지원청</t>
    <phoneticPr fontId="2" type="noConversion"/>
  </si>
  <si>
    <t>24. 하.</t>
    <phoneticPr fontId="7" type="noConversion"/>
  </si>
  <si>
    <t>LH</t>
    <phoneticPr fontId="2" type="noConversion"/>
  </si>
  <si>
    <t>○ 보도블럭 정비 요청(당진로 18~ 당진로 29-2 구간 양측)
  - 당수지구 내 인프라 부족으로 기존 당수동 시가지를 이
    용 중으로 보도블럭이 협소하고 기울어져 있거나 요철
    등으로 인해  유모차 및 주민이동이 불편</t>
    <phoneticPr fontId="2" type="noConversion"/>
  </si>
  <si>
    <t>24.9.</t>
    <phoneticPr fontId="2" type="noConversion"/>
  </si>
  <si>
    <t>수원시
(대중교통과)</t>
    <phoneticPr fontId="2" type="noConversion"/>
  </si>
  <si>
    <t>○ 당수지구 통합학교 추진 요청
  - 당수지구는 초,중부지만 존재하며 고등학교 부지가 없어
    추후 통학문제가 있을 수 있음
  ※ 통합학교 추진 약속이 있었음(백혜련 의원)</t>
    <phoneticPr fontId="2" type="noConversion"/>
  </si>
  <si>
    <t>○ 주민센터 신설 요청
 - 당수지구 인구는 계속해서 증가할 계획임에도 불구하고
   주민센터 신설계획이 없음
 - 이전에는 당수동과 입북동의 주민수가 적고 유동인구가
   많지 않아 행정구역을 묶어서 관리했지만, 앞으로는 인구
   수가 증가할 계획이므로 당수동 주민센터 신설 필요</t>
    <phoneticPr fontId="2" type="noConversion"/>
  </si>
  <si>
    <t>수원시
(도시개발과)</t>
    <phoneticPr fontId="2" type="noConversion"/>
  </si>
  <si>
    <t>LH
/
수원시
(건축과)</t>
    <phoneticPr fontId="2" type="noConversion"/>
  </si>
  <si>
    <t>수원시
(권선구 행정지원과)</t>
    <phoneticPr fontId="2" type="noConversion"/>
  </si>
  <si>
    <t>24.9.</t>
    <phoneticPr fontId="2" type="noConversion"/>
  </si>
  <si>
    <t>24.5.</t>
    <phoneticPr fontId="2" type="noConversion"/>
  </si>
  <si>
    <t>○ 당수지구 메인사거리 상가(25년 준공예정) 접근성 편리성
   위해 라포리엘 4단지쪽으로 보행로 필요</t>
    <phoneticPr fontId="2" type="noConversion"/>
  </si>
  <si>
    <t>○ 공사현장 비산먼지 발생에 따른 조치 요청
 - 당수지구 내 상업용지 및 아파트 단지 공사로 인해 많은
   먼지, 자재 가루 등이 1,4단지 내로 많이 유입되고 있음
 - 가림막 설치 등 먼지 유입을 최소화할 수 있는 조치 필요</t>
    <phoneticPr fontId="2" type="noConversion"/>
  </si>
  <si>
    <t>○ 3단지-2단지 -모아미래도 연결되는 도로관리 필요
    (쓰레기관리 및 청소요망)</t>
    <phoneticPr fontId="2" type="noConversion"/>
  </si>
  <si>
    <t>○ 3단지입구 건너편 인도잡초 정비 요망
  - 정류장과 인도까지 잡초가 무성</t>
    <phoneticPr fontId="2" type="noConversion"/>
  </si>
  <si>
    <t>○ 영유아, 어린이를 위한 도서관, 장난감도서관, 체육시설(수영장 포함),문화센터, 우체국 등 기반시설 설치 필요</t>
    <phoneticPr fontId="2" type="noConversion"/>
  </si>
  <si>
    <t>○ 신혼희망타운 0세~7세 인원 파악 및 수요조사 실시하여
    부족한 상태이면, 다함께 돌봄시설 설치를 적극 추진해
    주시기 바람. 맞벌이 부부의 육아를 위한 시설이 부족함</t>
    <phoneticPr fontId="2" type="noConversion"/>
  </si>
  <si>
    <t>○ 다양한 이동수단인 전기자전거 및 퀵보드 확충 구비 필요</t>
    <phoneticPr fontId="2" type="noConversion"/>
  </si>
  <si>
    <t>○ 상권이 부재한 당수지구 내 신혼희망타운 문화예술 등의 
    행사 프로그램을 실시하여, 당수지구에는 없는 문화공간
    을 대신할 만한 혜택과 기회를 마련해주시길 바람</t>
    <phoneticPr fontId="2" type="noConversion"/>
  </si>
  <si>
    <t>○ 당수지구 공사차량(덤프트럭 등)이 당수초 쪽으로 진행
    하여 아이들 통학로의 위험노출 및 보행자뿐만 아니라
    운전자도 위험</t>
    <phoneticPr fontId="2" type="noConversion"/>
  </si>
  <si>
    <t>수원시
(권선구
안전건설과)</t>
    <phoneticPr fontId="2" type="noConversion"/>
  </si>
  <si>
    <t>수원시
(아동돌봄과)</t>
    <phoneticPr fontId="2" type="noConversion"/>
  </si>
  <si>
    <t>수원서부
경찰서
/
LH</t>
    <phoneticPr fontId="2" type="noConversion"/>
  </si>
  <si>
    <t>수원시
(문화예술과)</t>
    <phoneticPr fontId="2" type="noConversion"/>
  </si>
  <si>
    <t>수원시
(교통정책과)</t>
    <phoneticPr fontId="2" type="noConversion"/>
  </si>
  <si>
    <t>수원시
(권선구
환경위생과)</t>
    <phoneticPr fontId="2" type="noConversion"/>
  </si>
  <si>
    <t>수원시
(권선구
경제교통과)
/
수원서부
경찰서</t>
    <phoneticPr fontId="7" type="noConversion"/>
  </si>
  <si>
    <t>24.10.</t>
    <phoneticPr fontId="2" type="noConversion"/>
  </si>
  <si>
    <t>장기추진</t>
    <phoneticPr fontId="2" type="noConversion"/>
  </si>
  <si>
    <t>LH
/
수원시
(권선구 환경위생과)</t>
    <phoneticPr fontId="2" type="noConversion"/>
  </si>
  <si>
    <t>장기추진</t>
    <phoneticPr fontId="2" type="noConversion"/>
  </si>
  <si>
    <t>24.8.</t>
    <phoneticPr fontId="2" type="noConversion"/>
  </si>
  <si>
    <t>24.10.</t>
    <phoneticPr fontId="2" type="noConversion"/>
  </si>
  <si>
    <t>LH
/
수원시
(도시개발과)</t>
    <phoneticPr fontId="2" type="noConversion"/>
  </si>
  <si>
    <t>24.6.</t>
    <phoneticPr fontId="2" type="noConversion"/>
  </si>
  <si>
    <t>24.6.</t>
    <phoneticPr fontId="2" type="noConversion"/>
  </si>
  <si>
    <t>장기추진</t>
    <phoneticPr fontId="2" type="noConversion"/>
  </si>
  <si>
    <t>24.12.</t>
    <phoneticPr fontId="2" type="noConversion"/>
  </si>
  <si>
    <t>24.10.</t>
    <phoneticPr fontId="2" type="noConversion"/>
  </si>
  <si>
    <t>○ 버스정류장 시설 개선 요청
 - 버스정류장 의자를 온돌의자로 교체 요청</t>
    <phoneticPr fontId="2" type="noConversion"/>
  </si>
  <si>
    <t>[LH]
 - 수원당수지구는 수원시 조례에 따른 주차장 확보비율을 만족하도록 지구계획을 
   수립하였음</t>
    <phoneticPr fontId="2" type="noConversion"/>
  </si>
  <si>
    <r>
      <t xml:space="preserve">[LH]
</t>
    </r>
    <r>
      <rPr>
        <sz val="10"/>
        <color theme="1"/>
        <rFont val="맑은 고딕"/>
        <family val="3"/>
        <charset val="129"/>
      </rPr>
      <t xml:space="preserve"> - 지구내 버스정류장은 수원시와 협의하여 설치완료하였음(온열의자 미포함)</t>
    </r>
    <phoneticPr fontId="2" type="noConversion"/>
  </si>
  <si>
    <r>
      <t>[수원시 권선구 행정지원과]</t>
    </r>
    <r>
      <rPr>
        <sz val="10"/>
        <color theme="1"/>
        <rFont val="맑은 고딕"/>
        <family val="3"/>
        <charset val="129"/>
      </rPr>
      <t xml:space="preserve">
 - 법정동인 당수동의 행정업무는 현재 입북동에서 관할하고 있으며, 
   당수동 행정복지센터 신설은 해당 지역의 도시개발 상황 및 인구증가 등을
   고려하여 행정구역 조정이 선행된 후 진행되어야 할 사항임</t>
    </r>
    <phoneticPr fontId="2" type="noConversion"/>
  </si>
  <si>
    <t>24.12.</t>
    <phoneticPr fontId="2" type="noConversion"/>
  </si>
  <si>
    <t>24.10.</t>
    <phoneticPr fontId="2" type="noConversion"/>
  </si>
  <si>
    <t>장기추진</t>
    <phoneticPr fontId="2" type="noConversion"/>
  </si>
  <si>
    <t>25.12
(시선유도봉
미반영)</t>
    <phoneticPr fontId="2" type="noConversion"/>
  </si>
  <si>
    <t>○ 라포리엘4단지 → 아가위터널 도로 확장 공사 신속요청
  - 출퇴근 시간 교통정체 심각, 고속도로 이용하지 않아도
    우회로가 없어 불편</t>
    <phoneticPr fontId="2" type="noConversion"/>
  </si>
  <si>
    <t>○ 당수초 가는길 보도블럭 전체 재정비 요망
  - 울퉁불통 튀어나온 곳이 많고 주차 시 긁힘 발생
  - 보행길 경사와 단차가 맞지 않아 유모차 등 통행 불편</t>
    <phoneticPr fontId="2" type="noConversion"/>
  </si>
  <si>
    <t>○ 삼정아파트와 새아침식물원 사잇길 가로등 미비로 야간
    에 횡단보도 건너는 행인식별이 안되어 사고 위험성이 
    높으니 가로등 설치 바람</t>
    <phoneticPr fontId="2" type="noConversion"/>
  </si>
  <si>
    <r>
      <t xml:space="preserve">[수원시 도서관정책과]
</t>
    </r>
    <r>
      <rPr>
        <sz val="10"/>
        <color theme="1"/>
        <rFont val="맑은 고딕"/>
        <family val="3"/>
        <charset val="129"/>
      </rPr>
      <t xml:space="preserve"> - 당수동 인근 4km 이내에 호매실도서관, 서수원도서관이 있으며, 3km 이내에
   금곡도서관이 2026년 개관 예정임 
 - 도서관 건립에는 대규모 예산이 필요하여, 각 지역마다 도서관 건립 운영하기에는
   많은 제약이 따름
 - 현재는 당수지구 내 도서관 건립 계획은 없으나, 추후 시 재정 여건, 지역 도시
   개발 상황, 인근 도서관 운영 상황 등을 종합적으로 고려하여 검토하겠음
</t>
    </r>
    <r>
      <rPr>
        <b/>
        <sz val="10"/>
        <color theme="1"/>
        <rFont val="맑은 고딕"/>
        <family val="3"/>
        <charset val="129"/>
      </rPr>
      <t>[아동돌봄과]</t>
    </r>
    <r>
      <rPr>
        <sz val="10"/>
        <color theme="1"/>
        <rFont val="맑은 고딕"/>
        <family val="3"/>
        <charset val="129"/>
      </rPr>
      <t xml:space="preserve">
 - 「영유아보육법」제12조 및 같은 법 시행령 제19조의2 규정에 따라 500세대 이상
   신규 공동주택 내 어린이집을 국공립으로 설치 및 운영해야 함
 - 2023년 신규 시립어린이집 3개소 개원(당수지구 A-1BL, A-3BL, A-4BL) 및
    2024년 6월 1개소 추가 개원 예정(당수지구 A-2BL)으로 해당 단지 및 인근단지
    영유아 수용 가능함.
 - 당수지구 내 공동주택 입주 시기에 따라 신규 국공립어린이집이 추가 설치 될
    예정으로 복합커뮤니티 시설 내 어린이집 추가 설치는 불필요하다고 판단됨</t>
    </r>
    <phoneticPr fontId="2" type="noConversion"/>
  </si>
  <si>
    <r>
      <rPr>
        <b/>
        <sz val="10"/>
        <color theme="1"/>
        <rFont val="맑은 고딕"/>
        <family val="3"/>
        <charset val="129"/>
      </rPr>
      <t>[수원시 교육지원청]</t>
    </r>
    <r>
      <rPr>
        <sz val="10"/>
        <color theme="1"/>
        <rFont val="맑은 고딕"/>
        <family val="3"/>
        <charset val="129"/>
      </rPr>
      <t xml:space="preserve">
○ 고등학교는 별도의 통학구역 및 학군·구 없이 지역별 또는 권역별로 고등학교의 전체적인 배치 여건을 고려하여 학교 설립이 이루어지고 있으며, 「2024~2028학년도 중장기 고등학교 배치계획」 상 향후 3년간 수원 지역 내 고등학교 설립계획은 없는 상황임 
○ 특히 2024학년도 고등학교 학급 편성 결과, 수원시 일반계 고등학교(자율형 공립고 포함)의 경우 학급당 평균 인원이 26.4명으로 경기도 전체 일반계고 평균(27.6명)에 비해 낮고, 배치 여건 또한 양호하여 현 시점에서 당수지구를 포함한 수원 지역에 고등학교 신설(초중고 통합 포함)은 다소 어려운 실정임
○ 다만, 당수지구를 포함하여 향후 수원 지역 내 대규모 공동주택 개발로 인한 다수의 고등학생 발생 및 학급당 학생수 기준 변경 등으로 인한 고등학교 설립 요인이 발생할 경우 신설을 적극 검토하겠음</t>
    </r>
    <phoneticPr fontId="2" type="noConversion"/>
  </si>
  <si>
    <t>○  지구 내 보도제설을 위한 염화칼슘 비치 필요</t>
    <phoneticPr fontId="2" type="noConversion"/>
  </si>
  <si>
    <t>24. 하.(추가)</t>
    <phoneticPr fontId="7" type="noConversion"/>
  </si>
  <si>
    <t>○  지구 내에서 당수초로 연결되는 S자형 도로에 대한
     세부적인 추진계획 요청(정상추진 경우, 아닐경우 구분)</t>
    <phoneticPr fontId="2" type="noConversion"/>
  </si>
  <si>
    <t>장기추진</t>
    <phoneticPr fontId="2" type="noConversion"/>
  </si>
  <si>
    <t>24. 하(추가)</t>
    <phoneticPr fontId="7" type="noConversion"/>
  </si>
  <si>
    <t>완료</t>
    <phoneticPr fontId="2" type="noConversion"/>
  </si>
  <si>
    <t>25.4.</t>
    <phoneticPr fontId="2" type="noConversion"/>
  </si>
  <si>
    <t>25.상.</t>
    <phoneticPr fontId="7" type="noConversion"/>
  </si>
  <si>
    <t>○ 라포리엘 정문 건너편 공사현장 비산먼지가 발생되지 않도록 관리감독 철저 요청</t>
    <phoneticPr fontId="2" type="noConversion"/>
  </si>
  <si>
    <t>○ 광역콜버스 노선 추가 검토 요청
- 수원 MDRT버스(광역 수요응답형) 사당행 이용 만족에 따라, 판교 또는 의왕 청계 톨게이트 지나는 노선도 요청 드림</t>
    <phoneticPr fontId="2" type="noConversion"/>
  </si>
  <si>
    <t>○ 횡단보도 보행자 안전 개선 요청
- 405동 옆 횡단보도(1단지,4단지 사이) 양옆에 보행자를 가리는 방해물이 있어 운전자가 보행자 인식에 문제가 있음
→ 보행자 시야를 가리는 방해물 제거 및 무인 교통단속장비 설치 등 안전한 보행 환경 조성을 위한 추가 대책 마련 요청</t>
    <phoneticPr fontId="2" type="noConversion"/>
  </si>
  <si>
    <t>○ 공영 주차시설 확충
- 주차공간 협소 고립된 생활지역으로 세대당 2대이상 차량이 증가하는 상황으로 단지내 주차공간이 매우 협소함</t>
    <phoneticPr fontId="2" type="noConversion"/>
  </si>
  <si>
    <t>○ 근린공원 및 근린시설 시설 확충
- 거주자의 여가, 휴식공간이 현저히 부족한 상황</t>
    <phoneticPr fontId="2" type="noConversion"/>
  </si>
  <si>
    <t>○ 단지 인근(도로) 불법주정차 단속 요청</t>
    <phoneticPr fontId="2" type="noConversion"/>
  </si>
  <si>
    <t>○ 신호대기 시 햇빛을 피할 수 있는 대형 파라솔 설치 요청
- LH 당수1단지 ~ 라포리엘 사거리</t>
    <phoneticPr fontId="2" type="noConversion"/>
  </si>
  <si>
    <t>○ 보행로 협소로 인한 개선 및 관리(잡초, 진흙) 개선 요청
- 대명고 버스정류장~당수초 양측</t>
    <phoneticPr fontId="2" type="noConversion"/>
  </si>
  <si>
    <t>○  원활한 도로교통을 위해 신호 시간 감축 요청
- 당수동의 경우, 전체적으로 신호등(보행자 및 차량) 신호가 너무 긴편임</t>
    <phoneticPr fontId="2" type="noConversion"/>
  </si>
  <si>
    <t>총 계</t>
    <phoneticPr fontId="2" type="noConversion"/>
  </si>
  <si>
    <t>○ 라포리엘 앞 사거리 상가 밀집지역으로, X자 횡단보도 설치 시급
- 호매실 사고를 생각하면 우회전 차량 봉 설치도 필요해보임</t>
    <phoneticPr fontId="2" type="noConversion"/>
  </si>
  <si>
    <t>○  라포리엘 404동 부출입구 ~ 당수초등학교로 가는 인도 보행로가 평탄화가 안되어 있어 유모차, 자전거 등이 이동 시 경계석으로 통행하여야 하는 바 해당부분 개선 필요
→ 경사로 발판 등 시설물 설치 및 동일 위치 보도블럭 침하에 따른 보수 요청</t>
    <phoneticPr fontId="2" type="noConversion"/>
  </si>
  <si>
    <t>○ 인도 트렌치 스텐덮개 설치요청
- 한라비발디 3단지 ~ 라포리엘 4단지 사이 
- 인도 보행로에서 흡연 후 꽁초 버리는 상황으로, 배수로 안에 꽁초가 쌓여 맨홀 화재 4회 발생</t>
    <phoneticPr fontId="2" type="noConversion"/>
  </si>
  <si>
    <t>○ 3단지와 4단지 사이 흡연자로 인한 별도 대책 필요
- 흡연 단속반이나 주민신고제
- 「국민건강증진법」에 따른 금연구역 지정도 요청드림</t>
    <phoneticPr fontId="2" type="noConversion"/>
  </si>
  <si>
    <t>○  당수 2단지 인근 공사기간 내 비산먼지 및 소음 등 개선 대책 유무</t>
    <phoneticPr fontId="2" type="noConversion"/>
  </si>
  <si>
    <t>○  보행 가능한 계단 설치 요청
- 3단지와 비발디 ~ 4단지 라포리엘 사이 공공보행통로 진입부(1개소)</t>
    <phoneticPr fontId="2" type="noConversion"/>
  </si>
  <si>
    <t>25.2.</t>
    <phoneticPr fontId="2" type="noConversion"/>
  </si>
  <si>
    <t>LH, 
수원시
(교통정책과)
경찰서</t>
    <phoneticPr fontId="2" type="noConversion"/>
  </si>
  <si>
    <t>LH, 
경찰서</t>
    <phoneticPr fontId="2" type="noConversion"/>
  </si>
  <si>
    <t>25.4.</t>
    <phoneticPr fontId="2" type="noConversion"/>
  </si>
  <si>
    <t>25.10.</t>
    <phoneticPr fontId="2" type="noConversion"/>
  </si>
  <si>
    <t>25.5.</t>
    <phoneticPr fontId="2" type="noConversion"/>
  </si>
  <si>
    <t>24.12.</t>
    <phoneticPr fontId="2" type="noConversion"/>
  </si>
  <si>
    <t>장기추진</t>
    <phoneticPr fontId="2" type="noConversion"/>
  </si>
  <si>
    <t>LH 
/
수원시
(생태공원과)</t>
    <phoneticPr fontId="2" type="noConversion"/>
  </si>
  <si>
    <t>LH 
/
수원시
(첨단교통과)</t>
    <phoneticPr fontId="2" type="noConversion"/>
  </si>
  <si>
    <t>25.12.</t>
    <phoneticPr fontId="2" type="noConversion"/>
  </si>
  <si>
    <t xml:space="preserve">23.6. </t>
    <phoneticPr fontId="2" type="noConversion"/>
  </si>
  <si>
    <t>수원시
(권선구보건소 건강관리과)</t>
    <phoneticPr fontId="2" type="noConversion"/>
  </si>
  <si>
    <t>○ 버스정류장 겨울철 임시 바람막이 시설 등 설치 요청</t>
    <phoneticPr fontId="2" type="noConversion"/>
  </si>
  <si>
    <t>추진중</t>
    <phoneticPr fontId="2" type="noConversion"/>
  </si>
  <si>
    <t>미반영</t>
    <phoneticPr fontId="2" type="noConversion"/>
  </si>
  <si>
    <t>25.5</t>
    <phoneticPr fontId="2" type="noConversion"/>
  </si>
  <si>
    <t>25.5.</t>
    <phoneticPr fontId="2" type="noConversion"/>
  </si>
  <si>
    <t>ㅇ 단지 인근 불법 유턴 방지를 위한 대책 마련 요청(탄력봉 추가 설치 등)</t>
    <phoneticPr fontId="2" type="noConversion"/>
  </si>
  <si>
    <t>'25.05.</t>
    <phoneticPr fontId="2" type="noConversion"/>
  </si>
  <si>
    <t>LH, 경찰서</t>
    <phoneticPr fontId="2" type="noConversion"/>
  </si>
  <si>
    <t>25.상 추가의견</t>
    <phoneticPr fontId="2" type="noConversion"/>
  </si>
  <si>
    <t>ㅇ 3단지 한라비발디 입구에 설치된 비보호 좌회전 표지판의 위치 조정 요청</t>
    <phoneticPr fontId="2" type="noConversion"/>
  </si>
  <si>
    <t>25.상. 추가의견</t>
    <phoneticPr fontId="7" type="noConversion"/>
  </si>
  <si>
    <t>○ 3·4단지 공공보행통로 내 흡연 행위에 대한 계도 조치의 일환으로, 현수막 설치 등 조치 요청</t>
    <phoneticPr fontId="2" type="noConversion"/>
  </si>
  <si>
    <t>25.하</t>
    <phoneticPr fontId="2" type="noConversion"/>
  </si>
  <si>
    <t>ㅇ 107동 앞 도로변 똑버스 대기장소 이동 및 야간시간 불법 주정차 단속 요청</t>
    <phoneticPr fontId="2" type="noConversion"/>
  </si>
  <si>
    <t>ㅇ 버스 노선 증설(증차) 요청
 ① 당수지구 ↔ 성균관대역·호매실 방면 노선 증차 필요
 ② 24번 노선 배차간격 과다 → 별도 증차 요청</t>
    <phoneticPr fontId="7" type="noConversion"/>
  </si>
  <si>
    <t>25.하.</t>
    <phoneticPr fontId="7" type="noConversion"/>
  </si>
  <si>
    <t>○ 당수지역 보도블럭 전반 개선 필요
  - 노후·파손 및 폭 협소 구간이 많아 보행자·유모차 통행 불편 발생
  - 틈새 잡초 지속 발생으로 정기 제초·유지관리 강화 필요 등</t>
    <phoneticPr fontId="2" type="noConversion"/>
  </si>
  <si>
    <t>○ 전동킥보드 주차시설 설치 요청
- 수원시 공유 전동킥보드 무단 방치 증가로 전용 주차시설 설치 필요</t>
    <phoneticPr fontId="2" type="noConversion"/>
  </si>
  <si>
    <t>○ 방범 CCTV 설치 요청
- 3·4단지~당수초 구간 방범용 CCTV 설치로 범죄예방 및 안전관리 강화 필요</t>
    <phoneticPr fontId="2" type="noConversion"/>
  </si>
  <si>
    <t>○ 인근 당수2지구 공사현장 비산먼지 발생에 따른 조치 요청</t>
    <phoneticPr fontId="2" type="noConversion"/>
  </si>
  <si>
    <t>○ 당수초 인근 상가 주변 쓰레기 악취 개선 요청</t>
    <phoneticPr fontId="2" type="noConversion"/>
  </si>
  <si>
    <t>26.06</t>
    <phoneticPr fontId="2" type="noConversion"/>
  </si>
  <si>
    <t>26.10.</t>
    <phoneticPr fontId="2" type="noConversion"/>
  </si>
  <si>
    <r>
      <t xml:space="preserve">[LH]
-  </t>
    </r>
    <r>
      <rPr>
        <sz val="10"/>
        <rFont val="맑은 고딕"/>
        <family val="3"/>
        <charset val="129"/>
      </rPr>
      <t>교통영향평가에 따라 횡단보도 등을 설치하였으며, 해당 내용은 관계기관과 협의하겠음</t>
    </r>
    <r>
      <rPr>
        <b/>
        <sz val="10"/>
        <rFont val="맑은 고딕"/>
        <family val="3"/>
        <charset val="129"/>
      </rPr>
      <t xml:space="preserve">
[수원시 교통정책과]
</t>
    </r>
    <r>
      <rPr>
        <sz val="10"/>
        <rFont val="맑은 고딕"/>
        <family val="3"/>
        <charset val="129"/>
      </rPr>
      <t>- 사업대상지내 교통안전시설물은 시행기관((LH)에서 경찰서와 협의하여 설치, 설치시 우리부서 및 관할경찰서와 별도 협의하실 것, 시선유도봉 설치시  「도로안전시설 설치 및 관리지침(시선유도시설 편)」 등 관련 지침에 따라 설치하실 것</t>
    </r>
    <r>
      <rPr>
        <b/>
        <sz val="10"/>
        <rFont val="맑은 고딕"/>
        <family val="3"/>
        <charset val="129"/>
      </rPr>
      <t xml:space="preserve">
[수원서부경찰서]
- </t>
    </r>
    <r>
      <rPr>
        <sz val="10"/>
        <rFont val="맑은 고딕"/>
        <family val="3"/>
        <charset val="129"/>
      </rPr>
      <t>대각선횡단보도 설치는 교차로의 구조, 교통량등 주변 교통환경을 고려하는 시설로 특히 대상지점의 주민의견 및 교통환경 등을 검토하여 설치여부를 판단할 예정임</t>
    </r>
    <phoneticPr fontId="2" type="noConversion"/>
  </si>
  <si>
    <r>
      <t xml:space="preserve">[수원시 권선구 안전건설과]
</t>
    </r>
    <r>
      <rPr>
        <sz val="10"/>
        <rFont val="맑은 고딕"/>
        <family val="3"/>
        <charset val="129"/>
      </rPr>
      <t xml:space="preserve"> - 유지관리 예산으로 부분 정비중</t>
    </r>
    <phoneticPr fontId="2" type="noConversion"/>
  </si>
  <si>
    <t>수원시
(권선구 안전건설과)</t>
    <phoneticPr fontId="2" type="noConversion"/>
  </si>
  <si>
    <r>
      <t>[수원시 권선구 안전건설과]
-</t>
    </r>
    <r>
      <rPr>
        <sz val="10"/>
        <rFont val="맑은 고딕"/>
        <family val="3"/>
        <charset val="129"/>
      </rPr>
      <t xml:space="preserve"> 제초 완료</t>
    </r>
    <phoneticPr fontId="2" type="noConversion"/>
  </si>
  <si>
    <t>LH, 
수원시
(대중교통과)</t>
    <phoneticPr fontId="2" type="noConversion"/>
  </si>
  <si>
    <t>LH, 
수원시
(교통정책과)</t>
    <phoneticPr fontId="2" type="noConversion"/>
  </si>
  <si>
    <r>
      <t xml:space="preserve">[수원시 권선구 안전건설과]
</t>
    </r>
    <r>
      <rPr>
        <sz val="10"/>
        <rFont val="맑은 고딕"/>
        <family val="3"/>
        <charset val="129"/>
      </rPr>
      <t xml:space="preserve"> - 제초 완료</t>
    </r>
    <phoneticPr fontId="2" type="noConversion"/>
  </si>
  <si>
    <t>수원시
(권선구 환경위생과)</t>
    <phoneticPr fontId="2" type="noConversion"/>
  </si>
  <si>
    <t>26.12.</t>
    <phoneticPr fontId="2" type="noConversion"/>
  </si>
  <si>
    <t>수원시
(공항이전추진단)</t>
    <phoneticPr fontId="2" type="noConversion"/>
  </si>
  <si>
    <t>26.10</t>
    <phoneticPr fontId="2" type="noConversion"/>
  </si>
  <si>
    <t>LH, 
수원시
(도시안전통합센터)</t>
    <phoneticPr fontId="2" type="noConversion"/>
  </si>
  <si>
    <r>
      <t xml:space="preserve">○ </t>
    </r>
    <r>
      <rPr>
        <sz val="10"/>
        <rFont val="맑은 고딕"/>
        <family val="1"/>
        <charset val="129"/>
      </rPr>
      <t>3단지 인근 공영주차장 필요
  - 근린생활시설 규모에 비해 주차장 규모가 적음</t>
    </r>
    <phoneticPr fontId="2" type="noConversion"/>
  </si>
  <si>
    <r>
      <rPr>
        <b/>
        <sz val="10"/>
        <rFont val="맑은 고딕"/>
        <family val="3"/>
        <charset val="129"/>
      </rPr>
      <t xml:space="preserve">[LH]
</t>
    </r>
    <r>
      <rPr>
        <sz val="10"/>
        <rFont val="맑은 고딕"/>
        <family val="3"/>
        <charset val="129"/>
      </rPr>
      <t xml:space="preserve"> -  수원당수지구는 수원시 조례에 따른 주차장 확보비율을 만족하도록 지구계획을 수립하였음 
</t>
    </r>
    <r>
      <rPr>
        <b/>
        <sz val="10"/>
        <rFont val="맑은 고딕"/>
        <family val="3"/>
        <charset val="129"/>
      </rPr>
      <t>[수원시 첨단교통과]</t>
    </r>
    <r>
      <rPr>
        <sz val="10"/>
        <rFont val="맑은 고딕"/>
        <family val="3"/>
        <charset val="129"/>
      </rPr>
      <t xml:space="preserve">
 </t>
    </r>
    <r>
      <rPr>
        <b/>
        <sz val="10"/>
        <rFont val="맑은 고딕"/>
        <family val="3"/>
        <charset val="129"/>
      </rPr>
      <t>-</t>
    </r>
    <r>
      <rPr>
        <sz val="10"/>
        <rFont val="맑은 고딕"/>
        <family val="3"/>
        <charset val="129"/>
      </rPr>
      <t xml:space="preserve"> 「주차장법」에 따른 주차수급실태조사 등을 통한 타당성 검토 필요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</si>
  <si>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>판교</t>
    </r>
    <r>
      <rPr>
        <sz val="10"/>
        <rFont val="맑은 고딕"/>
        <family val="1"/>
        <charset val="129"/>
      </rPr>
      <t xml:space="preserve">, 안양, 군포 등 시외버스 노선 신설
  - 출퇴근 집중시간대 배차 간격 고려 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</si>
  <si>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 - 광역버스 노선의 신설은 경기도 버스정책위원회 심의를 거쳐 신설 여부를
    결정하는 사항으로, 향후 신규 노선 수요 조사 시 도내간 노선 신설을 검토하겠음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</si>
  <si>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정기적으로 공공보행통로 내 환경정비를 실시하고 있으며 지속적으로 환경관리를 실시하겠음</t>
    </r>
    <phoneticPr fontId="2" type="noConversion"/>
  </si>
  <si>
    <r>
      <t xml:space="preserve">25.상.
</t>
    </r>
    <r>
      <rPr>
        <sz val="10"/>
        <rFont val="맑은 고딕"/>
        <family val="3"/>
        <charset val="129"/>
      </rPr>
      <t>25. 하. 
(동일 의견 추가)</t>
    </r>
    <phoneticPr fontId="7" type="noConversion"/>
  </si>
  <si>
    <r>
      <t xml:space="preserve">24. 하.
</t>
    </r>
    <r>
      <rPr>
        <sz val="10"/>
        <rFont val="맑은 고딕"/>
        <family val="3"/>
        <charset val="129"/>
      </rPr>
      <t>25. 하. 
(동일 의견 추가)</t>
    </r>
    <phoneticPr fontId="7" type="noConversion"/>
  </si>
  <si>
    <t>26.4.</t>
    <phoneticPr fontId="2" type="noConversion"/>
  </si>
  <si>
    <t>신규</t>
    <phoneticPr fontId="2" type="noConversion"/>
  </si>
  <si>
    <t>26.상</t>
    <phoneticPr fontId="2" type="noConversion"/>
  </si>
  <si>
    <t>○ 거버넌스 공원과 연계되어있는 당수천 개발 촉구</t>
    <phoneticPr fontId="2" type="noConversion"/>
  </si>
  <si>
    <t xml:space="preserve">○ 불법 주정차 집중 단속용 CCTV 설치 요청
- A1~A4 단지 주출입구 및 상업부지1~4(성산타워, 눈담봄 등) 주변 </t>
    <phoneticPr fontId="2" type="noConversion"/>
  </si>
  <si>
    <t>○ 마을버스 배차 간격 단축 및 야간 귀가시간대 막차 연장 운행</t>
    <phoneticPr fontId="2" type="noConversion"/>
  </si>
  <si>
    <t>○ 금곡-사사간 도로공사 조속 추진 요청</t>
    <phoneticPr fontId="2" type="noConversion"/>
  </si>
  <si>
    <t xml:space="preserve">○ 대형 공사차량 통행 제한 시간 설정 요청
- 등하교 시간대 스쿨존 및 주요 통학로 주변 </t>
    <phoneticPr fontId="2" type="noConversion"/>
  </si>
  <si>
    <t>○ 주민센터 현장민원실(분소) 설치 또는 24시간 무인민원발급기 배치</t>
    <phoneticPr fontId="2" type="noConversion"/>
  </si>
  <si>
    <t xml:space="preserve">○ 어린이보호구역 내 안전 개선 관련 
- 미끄럼 방지 적색 포장 연장 및 교차로 옐로카펫 확대 적용
- 과속 및 신호위반 단속카메라 조기 가동 촉구 </t>
    <phoneticPr fontId="2" type="noConversion"/>
  </si>
  <si>
    <t>○ 어린이집 및 유치원 주변 차량 승하차 구역(Drop-off zone) 안전 펜스 
 보강 및 지정 구역화</t>
    <phoneticPr fontId="2" type="noConversion"/>
  </si>
  <si>
    <t>○ 당수천·칠보천 수변공원 진입구간 경사 완화 및 보완 요청(배리어 프리 등)</t>
    <phoneticPr fontId="2" type="noConversion"/>
  </si>
  <si>
    <t>○ 서수원 IC 진입로 방향 도로 안내 표지판 시인성 개선 및 차선 유도선
   (컬러 링) 도색 정비</t>
    <phoneticPr fontId="2" type="noConversion"/>
  </si>
  <si>
    <t>○ 지구 내·외곽 가로등 정비 관련
- (야간 안전 확보): 심야 시간대 도로 조도 상향 및 사각지대 가로등 추가 설치
- (빛 공해 저감): 저층 세대 수면 방해 예방을 위한 단지 인접 가로등 각도 하향 및 갓 설치</t>
    <phoneticPr fontId="2" type="noConversion"/>
  </si>
  <si>
    <t>○ 신규 개통 도로 포트홀 조기 발견을 위한 스마트 도로 관리 시스템(AI 딥러닝 카메라 등) 시범 도입 요청</t>
    <phoneticPr fontId="2" type="noConversion"/>
  </si>
  <si>
    <t>○ 지역 치안 유지를 위한 자율방범대 초소 부지 확보 및 행정 지원</t>
    <phoneticPr fontId="2" type="noConversion"/>
  </si>
  <si>
    <t>○ 공영주차장 및 지구 내 거점구역 등 초급속 전기차 충전 인프라 확충</t>
    <phoneticPr fontId="2" type="noConversion"/>
  </si>
  <si>
    <t>○ 야간시간 대 입주민 안전 확보를 위한 방범 인프라 구축
- 공원 공중화장실 안심 비상벨 설치 및 야간 취약 시간대 집중 순찰
- 지구 내 산책로 주변 범죄예방환경설계(CPTED) 적용 등</t>
    <phoneticPr fontId="2" type="noConversion"/>
  </si>
  <si>
    <t>○ 수변 및 체육공원 내 파고라·벤치 등 주민 휴게시설 확충</t>
    <phoneticPr fontId="2" type="noConversion"/>
  </si>
  <si>
    <t>○ 수변 산책로 야간 경관 조명 개선 및 범죄 취약지역 CCTV 확충</t>
    <phoneticPr fontId="2" type="noConversion"/>
  </si>
  <si>
    <t>○ 하천 및 수변공원 주변 해충 방역 강화 및 친환경 포충기 설치</t>
    <phoneticPr fontId="2" type="noConversion"/>
  </si>
  <si>
    <t>○ 반려견 동반 이용객을 위한 주요 공원 내 배변봉투함 및 전용 수거함 설치</t>
    <phoneticPr fontId="2" type="noConversion"/>
  </si>
  <si>
    <t>○ 황사·미세먼지 심화 시기 주요 도로 진공 흡입 청소차 확대 운영</t>
    <phoneticPr fontId="2" type="noConversion"/>
  </si>
  <si>
    <t>○ 지구 외곽 야생동물 로드킬 방지를 위한 생태통로 점검 및 유도 울타리 보강</t>
    <phoneticPr fontId="2" type="noConversion"/>
  </si>
  <si>
    <t>○ 겨울철 공원 산책로 결빙 방지를 위한 배수 시설 집중 점검 및 보완 요청</t>
    <phoneticPr fontId="2" type="noConversion"/>
  </si>
  <si>
    <t>○ 여름철 집중호우 대비 하수관로 및 빗물받이 준설 작업 조기 시행 요청</t>
    <phoneticPr fontId="2" type="noConversion"/>
  </si>
  <si>
    <t>○ 지구 내 횡단보도 조치 관련
- (초등학교 예정 부지 및 주요 통학로 주변) 바닥형 보행 신호등 설치
- (상업지구 인근) 후면 번호판 무인 단속 카메라 설치
- 야간 및 우천 시 시야 확보를 위한 횡단보도 집중조명설비(투광기) 설치
- 보행 저감 교차로 대상 스마트 보행자 자동 인식 신호 시스템 시범 도입</t>
    <phoneticPr fontId="2" type="noConversion"/>
  </si>
  <si>
    <t>○ 신호등 시인성 개선 요청
- 라포리엘 405동와 LH 105동 사이(당수로124, 성산타워→당수IC 방면)
  신호등에서 차량이 정지선에 맞춰 정차할 경우 운전석에서 신호등 잘 안보임
→ 이에, 보조 신호등 설치 또는 정지선을 후방으로 조정 등 시인성 개선 요청</t>
    <phoneticPr fontId="2" type="noConversion"/>
  </si>
  <si>
    <t>LH
수원시
(도시안전
통합센터)</t>
    <phoneticPr fontId="2" type="noConversion"/>
  </si>
  <si>
    <t>[LH}
 -당수초 (임시)연결도로는 선형개량공사를 통해 선형이 일부 개선되어 차량 통행중임
- 현재 당수초 앞 공사를 위한 토지수용 과정에 있으며, 보상 완료 시 도로 선형 개선 조속히 추진하겠음</t>
    <phoneticPr fontId="7" type="noConversion"/>
  </si>
  <si>
    <t>26.05.</t>
    <phoneticPr fontId="2" type="noConversion"/>
  </si>
  <si>
    <r>
      <t>○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반대편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버스정류장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구간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마련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버스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따라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차량들이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아파트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</t>
    </r>
    <r>
      <rPr>
        <sz val="10"/>
        <rFont val="Segoe UI Symbol"/>
        <family val="1"/>
      </rPr>
      <t xml:space="preserve">
    </t>
    </r>
    <r>
      <rPr>
        <sz val="10"/>
        <rFont val="맑은 고딕"/>
        <family val="3"/>
        <charset val="129"/>
      </rPr>
      <t>못</t>
    </r>
    <r>
      <rPr>
        <sz val="10"/>
        <rFont val="맑은 고딕"/>
        <family val="1"/>
        <charset val="129"/>
      </rPr>
      <t>하는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경우가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있음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</si>
  <si>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A-2 블록 버스 회차에 따른 교통불편으로 인하여 미 
   개통 구간 일부 개방 검토 요청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</si>
  <si>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미개통 구간 일부 개방으로 회차 전용 구간을 마련하였음</t>
    </r>
    <phoneticPr fontId="2" type="noConversion"/>
  </si>
  <si>
    <t>25.7</t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</si>
  <si>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단지 인근 불법 유턴 방지를 위한 탄력봉 추가 설치 완료</t>
    </r>
    <r>
      <rPr>
        <b/>
        <sz val="10"/>
        <rFont val="맑은 고딕"/>
        <family val="3"/>
        <charset val="129"/>
      </rPr>
      <t xml:space="preserve">
[경찰서]
</t>
    </r>
    <r>
      <rPr>
        <sz val="10"/>
        <rFont val="맑은 고딕"/>
        <family val="3"/>
        <charset val="129"/>
      </rPr>
      <t>- 주관기관과 협의하여 시선유도봉 및 PE드럼 등 물리적 시설물 설치를 통한 불법유턴 방지 추진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</si>
  <si>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- 3단지 한라 비발디 입구에 설치된 비보호 좌회전 표지판 위치 조정 완료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</si>
  <si>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 xml:space="preserve">똑버스 대기장소는 105동 북측의 도로변으로 지자체와 협의하였으므로 해당내용 재안내 하겠으며, 불법주정차 방지를 위하여 PE방호벽 등 설치하였음  </t>
    </r>
    <r>
      <rPr>
        <b/>
        <sz val="10"/>
        <rFont val="맑은 고딕"/>
        <family val="3"/>
        <charset val="129"/>
      </rPr>
      <t xml:space="preserve">
[수원시 대중교통과]
- </t>
    </r>
    <r>
      <rPr>
        <sz val="10"/>
        <rFont val="맑은 고딕"/>
        <family val="3"/>
        <charset val="129"/>
      </rPr>
      <t>똑버스 운영업체에 전달하여 대기장소 이동할 수 있도록 요청하겠음, 일반승용차량 등 불법주정차 단속은 각 구청에서 담당하고있는바 해당내용을 권선구청에 전달하여 단속요청 하도록 하겠음</t>
    </r>
    <phoneticPr fontId="2" type="noConversion"/>
  </si>
  <si>
    <t>26.12</t>
    <phoneticPr fontId="2" type="noConversion"/>
  </si>
  <si>
    <r>
      <t xml:space="preserve">○ </t>
    </r>
    <r>
      <rPr>
        <sz val="10"/>
        <rFont val="맑은 고딕"/>
        <family val="3"/>
        <charset val="129"/>
        <scheme val="major"/>
      </rPr>
      <t>라포리엘 4단지 정문 앞 불법 유턴 금지 표지판 부착요청</t>
    </r>
    <phoneticPr fontId="7" type="noConversion"/>
  </si>
  <si>
    <r>
      <t xml:space="preserve">[LH]
- </t>
    </r>
    <r>
      <rPr>
        <sz val="10"/>
        <rFont val="맑은 고딕"/>
        <family val="3"/>
        <charset val="129"/>
      </rPr>
      <t>경찰서 등 관계기관과 협의하여 조치하겠음</t>
    </r>
    <r>
      <rPr>
        <b/>
        <sz val="10"/>
        <rFont val="맑은 고딕"/>
        <family val="3"/>
        <charset val="129"/>
      </rPr>
      <t xml:space="preserve">
[경찰서]
- </t>
    </r>
    <r>
      <rPr>
        <sz val="10"/>
        <rFont val="맑은 고딕"/>
        <family val="3"/>
        <charset val="129"/>
      </rPr>
      <t>수원시, LH 협의후 교통안전표지 설치 예정</t>
    </r>
    <phoneticPr fontId="2" type="noConversion"/>
  </si>
  <si>
    <r>
      <t xml:space="preserve">○ </t>
    </r>
    <r>
      <rPr>
        <sz val="10"/>
        <rFont val="맑은 고딕"/>
        <family val="1"/>
        <charset val="129"/>
      </rPr>
      <t>3단지~중학교 방향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바닥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phoneticPr fontId="7" type="noConversion"/>
  </si>
  <si>
    <r>
      <t xml:space="preserve">[LH]
</t>
    </r>
    <r>
      <rPr>
        <sz val="10"/>
        <rFont val="맑은 고딕"/>
        <family val="3"/>
        <charset val="129"/>
      </rPr>
      <t>- (바닥신호등) 해당 구역 반영하여 발주하였으며('26.05.), 신호등 설치 예정('26.下)</t>
    </r>
    <phoneticPr fontId="2" type="noConversion"/>
  </si>
  <si>
    <r>
      <t xml:space="preserve">○ </t>
    </r>
    <r>
      <rPr>
        <sz val="10"/>
        <rFont val="맑은 고딕"/>
        <family val="1"/>
        <charset val="129"/>
      </rPr>
      <t>스마트정류장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추가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스마트도시건설사업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계획에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스마트정류장</t>
    </r>
    <r>
      <rPr>
        <sz val="10"/>
        <rFont val="Segoe UI Symbol"/>
        <family val="1"/>
      </rPr>
      <t xml:space="preserve"> 2</t>
    </r>
    <r>
      <rPr>
        <sz val="10"/>
        <rFont val="맑은 고딕"/>
        <family val="1"/>
        <charset val="129"/>
      </rPr>
      <t>개소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계획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되어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있으나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스마트도시에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맞지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않게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수량이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적으므로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추가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</si>
  <si>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 - 요구사항에 대하여 검토하였으나, 스마트도시건설사업 실시계획 및 관계기관 협의 /검토 후 기존 계획에 의거 설치 완료하였음
</t>
    </r>
    <r>
      <rPr>
        <b/>
        <sz val="10"/>
        <rFont val="맑은 고딕"/>
        <family val="3"/>
        <charset val="129"/>
      </rPr>
      <t xml:space="preserve">
[수원시 스마트도시과]</t>
    </r>
    <r>
      <rPr>
        <sz val="10"/>
        <rFont val="맑은 고딕"/>
        <family val="3"/>
        <charset val="129"/>
      </rPr>
      <t xml:space="preserve">
- 안전한 보행환경을 위하여 보도 내 과도한 지장물 설치는 지양하고 있음.
- 시설물 제원 및 도로의 구조(최소 보도폭 확보 여부 등), 이용여건 등을 고려하여 
  합리적으로 구축될 수 있도록 관계기관(부서)와 적극 협의하여 검토하겠음.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</si>
  <si>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>3단지에서 4단지로 이동하는 도로의 코너 부분에서 차선
   및 중앙선을 침범하며 주행하는 차량이 많아 시선유도봉 
   설치 등 대책 필요</t>
    </r>
    <phoneticPr fontId="2" type="noConversion"/>
  </si>
  <si>
    <r>
      <t xml:space="preserve">[LH]
 - </t>
    </r>
    <r>
      <rPr>
        <sz val="10"/>
        <rFont val="맑은 고딕"/>
        <family val="3"/>
        <charset val="129"/>
      </rPr>
      <t>교통안전시설물 설치 관련하여 수원시 / 수원서부경찰서와 협의 조치하겠음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</si>
  <si>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 - 버스 정차가 가능한 위치로 변경하여 설치 운영중임</t>
    </r>
    <phoneticPr fontId="2" type="noConversion"/>
  </si>
  <si>
    <r>
      <t xml:space="preserve"> </t>
    </r>
    <r>
      <rPr>
        <b/>
        <sz val="10"/>
        <rFont val="맑은 고딕"/>
        <family val="3"/>
        <charset val="129"/>
      </rPr>
      <t>[LH}</t>
    </r>
    <r>
      <rPr>
        <sz val="10"/>
        <rFont val="맑은 고딕"/>
        <family val="3"/>
        <charset val="129"/>
      </rPr>
      <t xml:space="preserve">
  - 시설물 주변 지반침하가 발생치않도록 시공관리하겠음 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</si>
  <si>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지구외 도로(라포리엘 → 아가위터널) 공사시 가로등설치공사가 조속히 시행될 수 있도록 조치하겠음</t>
    </r>
    <phoneticPr fontId="7" type="noConversion"/>
  </si>
  <si>
    <r>
      <t xml:space="preserve"> </t>
    </r>
    <r>
      <rPr>
        <b/>
        <sz val="10"/>
        <rFont val="맑은 고딕"/>
        <family val="3"/>
        <charset val="129"/>
      </rPr>
      <t>[LH}</t>
    </r>
    <r>
      <rPr>
        <sz val="10"/>
        <rFont val="맑은 고딕"/>
        <family val="3"/>
        <charset val="129"/>
      </rPr>
      <t xml:space="preserve">
  - 지구외 도로 공사는 협의보상 완료 후, 보상되지 않은 토지에 대한 토지수용 절차를 진행중이며, 이후 진행 상황에 맞춰 조속히 추진하겠음</t>
    </r>
    <phoneticPr fontId="7" type="noConversion"/>
  </si>
  <si>
    <r>
      <t xml:space="preserve">[LH]
</t>
    </r>
    <r>
      <rPr>
        <sz val="10"/>
        <rFont val="맑은 고딕"/>
        <family val="3"/>
        <charset val="129"/>
      </rPr>
      <t xml:space="preserve"> - 지구외 도로 공사는 협의보상 완료 후, 보상되지 않은 토지에 대한 토지수용 절차를 진행중이며, 이후 진행 상황에 맞춰 조속히 추진하겠음</t>
    </r>
    <phoneticPr fontId="2" type="noConversion"/>
  </si>
  <si>
    <r>
      <t xml:space="preserve">[경기도 하천과]
</t>
    </r>
    <r>
      <rPr>
        <sz val="10"/>
        <rFont val="맑은 고딕"/>
        <family val="3"/>
        <charset val="129"/>
      </rPr>
      <t>- 이선제(제방뒤 제방신설) 설치를 통한 제내지 치수안전도를 확보함과 동시에 현재 
  둑마루에 식재되어 있는 왕벚나무 존치하고 법종보호종을 보호 할 수 있는 계획을
  수립
- 완공시점 : 실시설계 2025년 3월, 하천공사  2026년 ~ 2027년(2년)
- 주민 및 환경단체 의견으로 인한 하천기본계획 변경 및 사업계획 변경에 따른 설계        
  지연이 발생하였으나, 현재 정상 추진중</t>
    </r>
    <phoneticPr fontId="2" type="noConversion"/>
  </si>
  <si>
    <r>
      <rPr>
        <b/>
        <sz val="10"/>
        <rFont val="맑은 고딕"/>
        <family val="3"/>
        <charset val="129"/>
      </rPr>
      <t>[LH]</t>
    </r>
    <r>
      <rPr>
        <sz val="10"/>
        <rFont val="맑은 고딕"/>
        <family val="3"/>
        <charset val="129"/>
      </rPr>
      <t xml:space="preserve">
- 지구외 당수로 확장(대로3-92호선 확장)은 토지수용 절차 진행중이며, 보상 진행상황에 맞춰 조속히 추진하겠음</t>
    </r>
    <phoneticPr fontId="2" type="noConversion"/>
  </si>
  <si>
    <r>
      <rPr>
        <b/>
        <sz val="10"/>
        <rFont val="맑은 고딕"/>
        <family val="3"/>
        <charset val="129"/>
      </rPr>
      <t>[LH]</t>
    </r>
    <r>
      <rPr>
        <sz val="10"/>
        <rFont val="맑은 고딕"/>
        <family val="3"/>
        <charset val="129"/>
      </rPr>
      <t xml:space="preserve">
 - 당수1지구 내 근린공원은 '26.08월, 거버넌스공원은 '26.10월까지 조성 예정임
    * 단, 조성 완료일정은 사업 여건에 따라 변경될 수 있음
[경기도 하천과]
- 황구지천 지방하천 정비사업을 위한 실시설계 용역을 현재 추진 중에 있으며 황구지천 하천기본계획 변경 등 관련 행정절차 이행 후‘25년 상반기 설계 준공 예정임</t>
    </r>
    <phoneticPr fontId="2" type="noConversion"/>
  </si>
  <si>
    <r>
      <t>[LH]
 -</t>
    </r>
    <r>
      <rPr>
        <sz val="10"/>
        <rFont val="맑은 고딕"/>
        <family val="3"/>
        <charset val="129"/>
      </rPr>
      <t xml:space="preserve"> 통합개발 구간 공원, 녹지는 부지조성 완료 후 순차 착수 예정이며, 가로수는 도로조성현황 및 수목 수급 여건에 따라 식재 예정임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</si>
  <si>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지구내 공사차량이 대로를 이용할 수 있도록 안내표지판, 신호수 등을 배치하여 
  안내하고 있으나 그 외 차량에 대하여 지속적으로 관리하겠음
</t>
    </r>
    <r>
      <rPr>
        <b/>
        <sz val="10"/>
        <rFont val="맑은 고딕"/>
        <family val="3"/>
        <charset val="129"/>
      </rPr>
      <t xml:space="preserve">[수원시 건축과]
</t>
    </r>
    <r>
      <rPr>
        <sz val="10"/>
        <rFont val="맑은 고딕"/>
        <family val="3"/>
        <charset val="129"/>
      </rPr>
      <t xml:space="preserve"> - 당수지구 내 건축공사 현장 시공자 및 감리자 대상으로 공사차량 운전자로 하여금 
   당수초 쪽으로 운행을 자제하도록 공문발송 등 지속적으로 행정지도 하겠음</t>
    </r>
    <phoneticPr fontId="2" type="noConversion"/>
  </si>
  <si>
    <t>25.07.</t>
    <phoneticPr fontId="2" type="noConversion"/>
  </si>
  <si>
    <t>[LH]
- LH 당수1단지 ~ 라포리엘 사거리 횡단보도 4개소 설치 완료 하여 파라솔 운영중</t>
    <phoneticPr fontId="2" type="noConversion"/>
  </si>
  <si>
    <t>25.08.</t>
    <phoneticPr fontId="2" type="noConversion"/>
  </si>
  <si>
    <r>
      <t xml:space="preserve"> [LH}
</t>
    </r>
    <r>
      <rPr>
        <sz val="10"/>
        <rFont val="맑은 고딕"/>
        <family val="3"/>
        <charset val="129"/>
      </rPr>
      <t xml:space="preserve"> -당수초 (임시)연결도로는 선형개량공사를 통해 선형이 일부 개선되어 차량 통행중임
- 현재 당수초 앞 공사를 위한 토지수용 과정에 있으며, 보상 완료 시 도로 선형 개선 조속히 추진하겠음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</si>
  <si>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>인도 보행로 정비하였음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</si>
  <si>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>우수를 배제하기 위해 설치한 시설로, 덮개 설치시 배수가 원활하지 않을 수 있어 설치에 신중해야하므로 관계기관과 협의 후 협의 결과에 따라 조치하겠음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</si>
  <si>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 xml:space="preserve">당수초 </t>
    </r>
    <r>
      <rPr>
        <sz val="10"/>
        <rFont val="Segoe UI Symbol"/>
        <family val="3"/>
      </rPr>
      <t xml:space="preserve">~ </t>
    </r>
    <r>
      <rPr>
        <sz val="10"/>
        <rFont val="맑은 고딕"/>
        <family val="3"/>
        <charset val="129"/>
      </rPr>
      <t>비발디 3단지 진입 관련
- 회전 진입로→직선으로 개선요청</t>
    </r>
    <phoneticPr fontId="2" type="noConversion"/>
  </si>
  <si>
    <r>
      <t>[LH]
-</t>
    </r>
    <r>
      <rPr>
        <sz val="10"/>
        <rFont val="맑은 고딕"/>
        <family val="3"/>
        <charset val="129"/>
      </rPr>
      <t xml:space="preserve"> 단지 내 시설물 설치 요청은 반영이 어려움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</si>
  <si>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전동킥보드는 민간사업자 등이 운영하는 시설로, 관계기관과 협의하겠음</t>
    </r>
    <r>
      <rPr>
        <b/>
        <sz val="10"/>
        <rFont val="맑은 고딕"/>
        <family val="3"/>
        <charset val="129"/>
      </rPr>
      <t xml:space="preserve">
[수원시 교통정책과]
</t>
    </r>
    <r>
      <rPr>
        <sz val="10"/>
        <rFont val="맑은 고딕"/>
        <family val="3"/>
        <charset val="129"/>
      </rPr>
      <t>- 전동킥보드(PM) 거치대는 경찰서 교통안전심의를 통해 주정치 구역 지정 결정 후 설치 가능</t>
    </r>
    <r>
      <rPr>
        <b/>
        <sz val="10"/>
        <rFont val="맑은 고딕"/>
        <family val="3"/>
        <charset val="129"/>
      </rPr>
      <t xml:space="preserve">
</t>
    </r>
    <r>
      <rPr>
        <sz val="10"/>
        <rFont val="맑은 고딕"/>
        <family val="3"/>
        <charset val="129"/>
      </rPr>
      <t>- 시행기관(LH)에서 설치 대상지 선정하여 우리부서와 별도 협의 후 심의 상정 및 심의 결과에 따라 설치하실 것</t>
    </r>
    <phoneticPr fontId="2" type="noConversion"/>
  </si>
  <si>
    <r>
      <t>[LH]
-</t>
    </r>
    <r>
      <rPr>
        <sz val="10"/>
        <rFont val="맑은 고딕"/>
        <family val="3"/>
        <charset val="129"/>
      </rPr>
      <t xml:space="preserve"> 2단지 206동 앞 공원부지 휀스 설치 완료</t>
    </r>
    <phoneticPr fontId="2" type="noConversion"/>
  </si>
  <si>
    <t>26.6.</t>
    <phoneticPr fontId="2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</si>
  <si>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보도블럭 파손 등 시공하자는 즉시 보수하겠음</t>
    </r>
    <phoneticPr fontId="7" type="noConversion"/>
  </si>
  <si>
    <r>
      <rPr>
        <b/>
        <sz val="10"/>
        <rFont val="맑은 고딕"/>
        <family val="3"/>
        <charset val="129"/>
      </rPr>
      <t xml:space="preserve"> [수원권선구 안전건설과]</t>
    </r>
    <r>
      <rPr>
        <sz val="10"/>
        <rFont val="맑은 고딕"/>
        <family val="3"/>
        <charset val="129"/>
      </rPr>
      <t xml:space="preserve">
  - 도로에 가로등이 약 30m간격으로 설치. 정상점등 하도록 점검 완료 하였으며,
    보행등은 농작물 빛피해로 인해 3개는 강제 소등상태(유선 안내 완료)</t>
    </r>
    <phoneticPr fontId="7" type="noConversion"/>
  </si>
  <si>
    <r>
      <t xml:space="preserve">[LH]  
</t>
    </r>
    <r>
      <rPr>
        <sz val="10"/>
        <rFont val="맑은 고딕"/>
        <family val="3"/>
        <charset val="129"/>
      </rPr>
      <t>- 조치 완료하였으며, 지속적으로 유지관리를 통해 불편 최소화하겠음</t>
    </r>
    <phoneticPr fontId="2" type="noConversion"/>
  </si>
  <si>
    <r>
      <t xml:space="preserve">[LH] 
 - </t>
    </r>
    <r>
      <rPr>
        <sz val="10"/>
        <rFont val="맑은 고딕"/>
        <family val="3"/>
        <charset val="129"/>
      </rPr>
      <t>지속적으로 현장관리 및 조치 하겠음</t>
    </r>
    <phoneticPr fontId="2" type="noConversion"/>
  </si>
  <si>
    <r>
      <t xml:space="preserve">[LH] </t>
    </r>
    <r>
      <rPr>
        <sz val="10"/>
        <rFont val="맑은 고딕"/>
        <family val="3"/>
        <charset val="129"/>
      </rPr>
      <t xml:space="preserve"> 
- 조치 완료하였으며, 지속적으로 유지관리를 통해 불편 최소화하겠음</t>
    </r>
    <phoneticPr fontId="2" type="noConversion"/>
  </si>
  <si>
    <r>
      <t xml:space="preserve">[LH] </t>
    </r>
    <r>
      <rPr>
        <sz val="10"/>
        <rFont val="맑은 고딕"/>
        <family val="3"/>
        <charset val="129"/>
      </rPr>
      <t xml:space="preserve"> 
- 조치 완료 하였으며, 지속적으로 유지관리를 통해 불편 최소화하겠음</t>
    </r>
    <phoneticPr fontId="2" type="noConversion"/>
  </si>
  <si>
    <t>LH
수원시
(스마트
도시과)</t>
    <phoneticPr fontId="2" type="noConversion"/>
  </si>
  <si>
    <r>
      <rPr>
        <b/>
        <sz val="10"/>
        <rFont val="맑은 고딕"/>
        <family val="3"/>
        <charset val="129"/>
      </rPr>
      <t>[LH]</t>
    </r>
    <r>
      <rPr>
        <sz val="10"/>
        <rFont val="맑은 고딕"/>
        <family val="3"/>
        <charset val="129"/>
      </rPr>
      <t xml:space="preserve"> 
- 교통영향평가에 따라 버스정류장을 설치하였으며, 해당 내용은 관계기관과 협의하겠음 </t>
    </r>
    <phoneticPr fontId="2" type="noConversion"/>
  </si>
  <si>
    <t>26.7.</t>
    <phoneticPr fontId="2" type="noConversion"/>
  </si>
  <si>
    <t>LH
수원시
(혁신민원과)</t>
    <phoneticPr fontId="2" type="noConversion"/>
  </si>
  <si>
    <t>LH
수원시
(기후
에너지과)</t>
    <phoneticPr fontId="2" type="noConversion"/>
  </si>
  <si>
    <t>LH,
권선구
보건소</t>
    <phoneticPr fontId="2" type="noConversion"/>
  </si>
  <si>
    <t>LH
수원시
(도시안전
통합센터)
경찰서</t>
    <phoneticPr fontId="2" type="noConversion"/>
  </si>
  <si>
    <t>LH
수원시
(생태공원과)</t>
    <phoneticPr fontId="2" type="noConversion"/>
  </si>
  <si>
    <t>LH
/
수원시
(스마트도시과, 대중교통과)</t>
    <phoneticPr fontId="2" type="noConversion"/>
  </si>
  <si>
    <t>[수원시 공항이전추진단]
 - 수원시 자동소음측정망(당수초 등 7개소) 측정현황은 시 홈페이지에 게재 중
   ※ 당수초 지점은 2011년부터 연평균 70~80웨클로 측정됨
   ※ 피해보상금 지급기준: 1종 95이상/2종 90이상 95미만/3종 85이상 90미만
 - (2025년 8월, 2026년 4월) 2차례에 걸쳐 국방부에서 소음영향도 조사를 위해 인근
   행정동인 금곡동 거산아파트에서 측정 진행함 
 - 소음측정 결과에 따라 2026.12월 새로운 수원시 소음대책지역이 고시될 예정임
 - 보상기준 개선 및 대상 확대를 국방부에 지속적으로 건의 중</t>
    <phoneticPr fontId="2" type="noConversion"/>
  </si>
  <si>
    <t>LH
수원시
(환경정책과)</t>
    <phoneticPr fontId="2" type="noConversion"/>
  </si>
  <si>
    <t>LH
수원시
(권선구 
안전건설과)</t>
    <phoneticPr fontId="2" type="noConversion"/>
  </si>
  <si>
    <t>LH
수원시
(권선구
환경위생과)</t>
    <phoneticPr fontId="2" type="noConversion"/>
  </si>
  <si>
    <t>LH
수원시
(수질하천과)</t>
    <phoneticPr fontId="2" type="noConversion"/>
  </si>
  <si>
    <t>LH
수원시
(권선구
안전건설과)</t>
    <phoneticPr fontId="2" type="noConversion"/>
  </si>
  <si>
    <r>
      <t>[수원권선구 안전건설과]</t>
    </r>
    <r>
      <rPr>
        <sz val="10"/>
        <rFont val="맑은 고딕"/>
        <family val="3"/>
        <charset val="129"/>
      </rPr>
      <t xml:space="preserve">
 - 유지관리 예산으로 부분 정비</t>
    </r>
    <phoneticPr fontId="2" type="noConversion"/>
  </si>
  <si>
    <t>LH
경찰서</t>
    <phoneticPr fontId="2" type="noConversion"/>
  </si>
  <si>
    <t>수원시
(교통정책과)
경찰서</t>
    <phoneticPr fontId="2" type="noConversion"/>
  </si>
  <si>
    <r>
      <t xml:space="preserve"> [수원시권선구 경제교통과]
</t>
    </r>
    <r>
      <rPr>
        <sz val="10"/>
        <rFont val="맑은 고딕"/>
        <family val="3"/>
        <charset val="129"/>
      </rPr>
      <t xml:space="preserve"> - 현재 해당 구간 도로의 유지관리 주체는 LH로 도로 준공 전까지 LH에서 유지
   관리할 것으로 협약 되어있는 상황임
 - 도로 준공 이후 수원시로 관리전환되면 지속적인 단속을 통해 불편이 없도록
   하겠음</t>
    </r>
    <phoneticPr fontId="2" type="noConversion"/>
  </si>
  <si>
    <t>수원시
(권선구 
경제교통과)</t>
    <phoneticPr fontId="2" type="noConversion"/>
  </si>
  <si>
    <t xml:space="preserve">[수원시대중교통과]  
 - 2024. 10. 8. 평동지역 DRT 2단계 정식 운행개시 
 - 입북동 당수동 일대에도 DRT 3단계 개통(2025.6.7.) </t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</si>
  <si>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서수원에도</t>
    </r>
    <r>
      <rPr>
        <sz val="10"/>
        <rFont val="맑은 고딕"/>
        <family val="1"/>
        <charset val="129"/>
      </rPr>
      <t xml:space="preserve"> 똑버스 서비스 확장 요청</t>
    </r>
    <phoneticPr fontId="2" type="noConversion"/>
  </si>
  <si>
    <t>○ 교통 관련 시스템 설치 요청
 - 당수지구가 스마트도시 건설사업 대상지구인만큼 당수
   지구(1,4단지 사거리) 내 교통 관련 시스템(속도 알림판,
   정지선 전광판 등)이 현저히 부족하므로 조속한 설치 
   필요</t>
    <phoneticPr fontId="2" type="noConversion"/>
  </si>
  <si>
    <t>LH, 
수원시
(스마트
도시과, 
교통정책과)</t>
    <phoneticPr fontId="2" type="noConversion"/>
  </si>
  <si>
    <t>26.6</t>
    <phoneticPr fontId="2" type="noConversion"/>
  </si>
  <si>
    <t>LH
수원시
(교통정책과)</t>
    <phoneticPr fontId="2" type="noConversion"/>
  </si>
  <si>
    <t>수원시
(권선구
행정지원과)</t>
    <phoneticPr fontId="2" type="noConversion"/>
  </si>
  <si>
    <r>
      <rPr>
        <b/>
        <sz val="10"/>
        <rFont val="맑은 고딕"/>
        <family val="3"/>
        <charset val="129"/>
      </rPr>
      <t xml:space="preserve"> [LH]</t>
    </r>
    <r>
      <rPr>
        <sz val="10"/>
        <rFont val="맑은 고딕"/>
        <family val="3"/>
        <charset val="129"/>
      </rPr>
      <t xml:space="preserve">
  - 건의사항 반영하여 불법주정차가 발생치않도록 지속 계도하겠음
</t>
    </r>
    <r>
      <rPr>
        <b/>
        <sz val="10"/>
        <rFont val="맑은 고딕"/>
        <family val="3"/>
        <charset val="129"/>
      </rPr>
      <t xml:space="preserve">
 [수원시권선구 경제교통과]
</t>
    </r>
    <r>
      <rPr>
        <sz val="10"/>
        <rFont val="맑은 고딕"/>
        <family val="3"/>
        <charset val="129"/>
      </rPr>
      <t xml:space="preserve"> - 현재 해당 구간 도로의 유지관리 주체는 LH로 도로 준공 전까지 LH에서 유지
   관리할 것으로 협약 되어있는 상황임
 - 도로 준공 이후 수원시로 관리전환되면 지속적인 단속을 통해 불편이 없도록
   하겠음</t>
    </r>
    <phoneticPr fontId="7" type="noConversion"/>
  </si>
  <si>
    <r>
      <rPr>
        <b/>
        <sz val="10"/>
        <rFont val="맑은 고딕"/>
        <family val="3"/>
        <charset val="129"/>
      </rPr>
      <t xml:space="preserve">[수원권선구 대중교통과]
</t>
    </r>
    <r>
      <rPr>
        <sz val="10"/>
        <rFont val="맑은 고딕"/>
        <family val="3"/>
        <charset val="129"/>
      </rPr>
      <t xml:space="preserve">  - 마을버스 25-1번 3대 신설 완료('23. 5.15.), 막차시간 연장 관련 승객 수요 
    모니터링하여 향후 운수업체 협의 추진
  - 2023.9.1.부터 수원역, 화서역 경유하는 시내버스 2-1번 노선 연장 운행 추진 중
  - 2023.7.1.부터 수원역 경유하는 시내버스 11-1번 2대 증차하여 운행 추진 중</t>
    </r>
    <phoneticPr fontId="7" type="noConversion"/>
  </si>
  <si>
    <r>
      <t xml:space="preserve">○ 라포리엘 출차 신호 운영체계 개선 요청
 - 라포리엘 단지 입구에서 출차 시 좌회전 신호 김
 - 횡단보도가 짧은 곳, 긴 곳 총 2개소 있는데 짧은 곳 기
   다리고 긴 곳 기다려야 좌회전 신호로 바뀜
 </t>
    </r>
    <r>
      <rPr>
        <b/>
        <sz val="10"/>
        <rFont val="맑은 고딕"/>
        <family val="3"/>
        <charset val="129"/>
      </rPr>
      <t xml:space="preserve">&lt;검토요청 사항&gt; 
</t>
    </r>
    <r>
      <rPr>
        <sz val="10"/>
        <rFont val="맑은 고딕"/>
        <family val="3"/>
        <charset val="129"/>
      </rPr>
      <t xml:space="preserve">  ① 출근시간대 7~9시 사이 신호를 짧게 운영
  ② 비보호 좌회전으로 변경
  ③ 짧은 곳, 긴 곳 횡단보도를 동시에 녹색 신호 
  ④ 좌회전 신호 대기시간을 짧게 운영</t>
    </r>
    <phoneticPr fontId="7" type="noConversion"/>
  </si>
  <si>
    <r>
      <t xml:space="preserve"> </t>
    </r>
    <r>
      <rPr>
        <b/>
        <sz val="10"/>
        <rFont val="맑은 고딕"/>
        <family val="3"/>
        <charset val="129"/>
      </rPr>
      <t>[LH}</t>
    </r>
    <r>
      <rPr>
        <sz val="10"/>
        <rFont val="맑은 고딕"/>
        <family val="3"/>
        <charset val="129"/>
      </rPr>
      <t xml:space="preserve">
  - 신호운영체계 변경 관련하여 수원시 / 수원서부경찰서와 협의 조치하겠음
</t>
    </r>
    <r>
      <rPr>
        <b/>
        <sz val="10"/>
        <rFont val="맑은 고딕"/>
        <family val="3"/>
        <charset val="129"/>
      </rPr>
      <t xml:space="preserve">
 [수원서부경찰서]</t>
    </r>
    <r>
      <rPr>
        <sz val="10"/>
        <rFont val="맑은 고딕"/>
        <family val="3"/>
        <charset val="129"/>
      </rPr>
      <t xml:space="preserve">
  - 주민의견 반영하여 신호주기 및 운영시간 변경 완료 (23.11.)
  - 주민의견을 고려한 신호체계 운영 중</t>
    </r>
    <phoneticPr fontId="7" type="noConversion"/>
  </si>
  <si>
    <r>
      <t xml:space="preserve">○ 라포리엘 진입 신호 운영체계 개선 요청
 - 한라비발디(3단지)는 도로에서 정문 진입 시 비보호 좌
   회전이 가능함
 - 라포리엘은 비보호 좌회전이 아니어서 좌회전 시 신호
   도 길고 차선도 두 개 차선이라 직진차량과 좌회전 차량
   이 섞여서 정체가 심각
 </t>
    </r>
    <r>
      <rPr>
        <b/>
        <sz val="10"/>
        <rFont val="맑은 고딕"/>
        <family val="3"/>
        <charset val="129"/>
      </rPr>
      <t>&lt;검토요청 사항&gt;</t>
    </r>
    <r>
      <rPr>
        <sz val="10"/>
        <rFont val="맑은 고딕"/>
        <family val="1"/>
        <charset val="129"/>
      </rPr>
      <t xml:space="preserve">
  ① 비보호 좌회전 신호로 변경
  ② 좌회전 신호 대기시간 짧게 변경</t>
    </r>
    <phoneticPr fontId="7" type="noConversion"/>
  </si>
  <si>
    <r>
      <rPr>
        <b/>
        <sz val="10"/>
        <rFont val="맑은 고딕"/>
        <family val="3"/>
        <charset val="129"/>
      </rPr>
      <t xml:space="preserve"> [LH}
</t>
    </r>
    <r>
      <rPr>
        <sz val="10"/>
        <rFont val="맑은 고딕"/>
        <family val="3"/>
        <charset val="129"/>
      </rPr>
      <t xml:space="preserve">  - 신호운영체계 변경 관련하여 수원시 / 수원서부경찰서와 및 조치완료
</t>
    </r>
    <r>
      <rPr>
        <b/>
        <sz val="10"/>
        <rFont val="맑은 고딕"/>
        <family val="3"/>
        <charset val="129"/>
      </rPr>
      <t xml:space="preserve">
[수원서부경찰서]
</t>
    </r>
    <r>
      <rPr>
        <sz val="10"/>
        <rFont val="맑은 고딕"/>
        <family val="3"/>
        <charset val="129"/>
      </rPr>
      <t xml:space="preserve">  - 주민의견 반영하여 신호주기 및 운영시간 변경 완료 (23.11.)
  - 주민의견을 고려한 신호체계 운영 중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</si>
  <si>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수원시와 협의하여 버스정류장 설치 운영중
</t>
    </r>
    <r>
      <rPr>
        <b/>
        <sz val="10"/>
        <rFont val="맑은 고딕"/>
        <family val="3"/>
        <charset val="129"/>
      </rPr>
      <t xml:space="preserve"> [수원시 대중교통과]</t>
    </r>
    <r>
      <rPr>
        <sz val="10"/>
        <rFont val="맑은 고딕"/>
        <family val="3"/>
        <charset val="129"/>
      </rPr>
      <t xml:space="preserve">
  - 버스정류장 명칭 결정 검토 예정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</si>
  <si>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라포리엘</t>
    </r>
    <r>
      <rPr>
        <sz val="10"/>
        <rFont val="Segoe UI Symbol"/>
        <family val="1"/>
      </rPr>
      <t>(4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>)</t>
    </r>
    <r>
      <rPr>
        <sz val="10"/>
        <rFont val="맑은 고딕"/>
        <family val="1"/>
        <charset val="129"/>
      </rPr>
      <t>과</t>
    </r>
    <r>
      <rPr>
        <sz val="10"/>
        <rFont val="Segoe UI Symbol"/>
        <family val="1"/>
      </rPr>
      <t xml:space="preserve"> 1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사이의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위치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조정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정지선과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사이의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거리가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너무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가까워서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정지선에</t>
    </r>
    <r>
      <rPr>
        <sz val="10"/>
        <rFont val="Segoe UI Symbol"/>
        <family val="1"/>
      </rPr>
      <t xml:space="preserve"> 
   </t>
    </r>
    <r>
      <rPr>
        <sz val="10"/>
        <rFont val="맑은 고딕"/>
        <family val="1"/>
        <charset val="129"/>
      </rPr>
      <t>정차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보이지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않음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신호등을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횡단보도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건너편으로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이동하거나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정지선을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뒤
   쪽으로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phoneticPr fontId="7" type="noConversion"/>
  </si>
  <si>
    <r>
      <rPr>
        <b/>
        <sz val="10"/>
        <rFont val="맑은 고딕"/>
        <family val="3"/>
        <charset val="129"/>
        <scheme val="minor"/>
      </rPr>
      <t xml:space="preserve"> [LH}
</t>
    </r>
    <r>
      <rPr>
        <sz val="10"/>
        <rFont val="맑은 고딕"/>
        <family val="3"/>
        <charset val="129"/>
        <scheme val="minor"/>
      </rPr>
      <t xml:space="preserve"> - 경찰서와 협의하여 정지선 뒤쪽으로 2m 이설 완료
 - 신호운영체계 변경 관련하여 수원시 / 수원서부경찰서와 협의 및 조치 완료
</t>
    </r>
    <r>
      <rPr>
        <b/>
        <sz val="10"/>
        <rFont val="맑은 고딕"/>
        <family val="3"/>
        <charset val="129"/>
        <scheme val="minor"/>
      </rPr>
      <t xml:space="preserve">
 [수원서부경찰서]</t>
    </r>
    <r>
      <rPr>
        <sz val="10"/>
        <rFont val="맑은 고딕"/>
        <family val="3"/>
        <charset val="129"/>
        <scheme val="minor"/>
      </rPr>
      <t xml:space="preserve">
  - 단일 신호등으로 임시 운영중에 있으며, 정지선 조정 완료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</si>
  <si>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강남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사당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서울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인접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버스노선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및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증설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현재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강남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사당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잠실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등의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서울로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대명고까지</t>
    </r>
    <r>
      <rPr>
        <sz val="10"/>
        <rFont val="Segoe UI Symbol"/>
        <family val="1"/>
      </rPr>
      <t xml:space="preserve"> 
   10</t>
    </r>
    <r>
      <rPr>
        <sz val="10"/>
        <rFont val="맑은 고딕"/>
        <family val="1"/>
        <charset val="129"/>
      </rPr>
      <t>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이상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도보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이동하여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승차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출퇴근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시간에는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서울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승객이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많아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버스를</t>
    </r>
    <r>
      <rPr>
        <sz val="10"/>
        <rFont val="Segoe UI Symbol"/>
        <family val="1"/>
      </rPr>
      <t xml:space="preserve"> 
   </t>
    </r>
    <r>
      <rPr>
        <sz val="10"/>
        <rFont val="맑은 고딕"/>
        <family val="1"/>
        <charset val="129"/>
      </rPr>
      <t>타지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못하는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경우도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있음</t>
    </r>
    <phoneticPr fontId="7" type="noConversion"/>
  </si>
  <si>
    <r>
      <rPr>
        <b/>
        <sz val="10"/>
        <rFont val="맑은 고딕"/>
        <family val="3"/>
        <charset val="129"/>
        <scheme val="minor"/>
      </rPr>
      <t xml:space="preserve"> [수원시 대중교통과]</t>
    </r>
    <r>
      <rPr>
        <sz val="10"/>
        <rFont val="맑은 고딕"/>
        <family val="2"/>
        <charset val="129"/>
        <scheme val="minor"/>
      </rPr>
      <t xml:space="preserve">
  - 광역버스 노선의 신설은 대도시권광역교통위원회 노선위원회 심의를 거쳐 신설
    여부를 결정하는 사항으로, 향후 신규 노선 수요 조사 시 당수지구~서울 방면 
    노선 신설을 검토 및 건의할 예정임
  </t>
    </r>
    <r>
      <rPr>
        <sz val="10"/>
        <rFont val="맑은 고딕"/>
        <family val="3"/>
        <charset val="129"/>
        <scheme val="minor"/>
      </rPr>
      <t xml:space="preserve"> -  당수동~사당역 일원 수요응답형 광역교통서비스 광역콜버스(M-DRT) 운행 개시       
     (2024.2.26)</t>
    </r>
    <r>
      <rPr>
        <sz val="10"/>
        <rFont val="맑은 고딕"/>
        <family val="2"/>
        <charset val="129"/>
        <scheme val="minor"/>
      </rPr>
      <t xml:space="preserve">
  - 2024년 하반기 당수동 일원 수요응답형 모빌리티 '똑버스' 도입 예정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</si>
  <si>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라포리엘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바닥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어린이들이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많은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특성상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바닥신호등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설치로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안전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위험
   요인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감소</t>
    </r>
    <phoneticPr fontId="7" type="noConversion"/>
  </si>
  <si>
    <r>
      <rPr>
        <b/>
        <sz val="10"/>
        <rFont val="맑은 고딕"/>
        <family val="3"/>
        <charset val="129"/>
        <scheme val="minor"/>
      </rPr>
      <t xml:space="preserve"> [LH}</t>
    </r>
    <r>
      <rPr>
        <sz val="10"/>
        <rFont val="맑은 고딕"/>
        <family val="3"/>
        <charset val="129"/>
        <scheme val="minor"/>
      </rPr>
      <t xml:space="preserve">
  - 수원당수지구는 어린이보호구역 및 주간선도로(대로) 교차로에 바닥신호등 설치
    예정임(5개소)이나 해당구간은 미설치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</si>
  <si>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교통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신호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체계개선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현재</t>
    </r>
    <r>
      <rPr>
        <sz val="10"/>
        <rFont val="Segoe UI Symbol"/>
        <family val="1"/>
      </rPr>
      <t xml:space="preserve"> 3</t>
    </r>
    <r>
      <rPr>
        <sz val="10"/>
        <rFont val="맑은 고딕"/>
        <family val="1"/>
        <charset val="129"/>
      </rPr>
      <t>색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운영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중이나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교통량
  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많지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않으므로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황색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또는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적색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점멸등으로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운영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</si>
  <si>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신호운영체계 변경 관련하여 수원시 / 수원서부경찰서와 협의 및 조치
</t>
    </r>
    <r>
      <rPr>
        <b/>
        <sz val="10"/>
        <rFont val="맑은 고딕"/>
        <family val="3"/>
        <charset val="129"/>
      </rPr>
      <t xml:space="preserve">[수원서부경찰서]
</t>
    </r>
    <r>
      <rPr>
        <sz val="10"/>
        <rFont val="맑은 고딕"/>
        <family val="3"/>
        <charset val="129"/>
      </rPr>
      <t xml:space="preserve">  - 점멸등은 교통사고의 위험이 있으므로 출퇴근 시간만 운영 중
  - 주민의견 반영하여 신호주기 및 운영시간 변경 완료 (23.11.)
  - 주민의견을 고려한 신호체계 운영 중 </t>
    </r>
    <phoneticPr fontId="7" type="noConversion"/>
  </si>
  <si>
    <r>
      <t>○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및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개선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위한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차선이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현재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차선
   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되어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또는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차량이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
   선을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막는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경우가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자주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있음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전용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차선을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만들거나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금지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표시를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하거나</t>
    </r>
    <r>
      <rPr>
        <sz val="10"/>
        <rFont val="Segoe UI Symbol"/>
        <family val="1"/>
      </rPr>
      <t xml:space="preserve"> 
   </t>
    </r>
    <r>
      <rPr>
        <sz val="10"/>
        <rFont val="맑은 고딕"/>
        <family val="1"/>
        <charset val="129"/>
      </rPr>
      <t>신호등을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동시에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점등하는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방안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개선</t>
    </r>
    <r>
      <rPr>
        <sz val="10"/>
        <rFont val="Segoe UI Symbol"/>
        <family val="1"/>
      </rPr>
      <t xml:space="preserve"> 
   </t>
    </r>
    <r>
      <rPr>
        <sz val="10"/>
        <rFont val="맑은 고딕"/>
        <family val="1"/>
        <charset val="129"/>
      </rPr>
      <t>요청</t>
    </r>
    <phoneticPr fontId="7" type="noConversion"/>
  </si>
  <si>
    <r>
      <t xml:space="preserve"> </t>
    </r>
    <r>
      <rPr>
        <b/>
        <sz val="10"/>
        <rFont val="맑은 고딕"/>
        <family val="3"/>
        <charset val="129"/>
      </rPr>
      <t xml:space="preserve">[LH}
</t>
    </r>
    <r>
      <rPr>
        <sz val="10"/>
        <rFont val="맑은 고딕"/>
        <family val="3"/>
        <charset val="129"/>
      </rPr>
      <t xml:space="preserve">  - 차로(차선도색)운영계획 변경과 관련 수원시/수원서부경찰서와 협의 검토하겠음
</t>
    </r>
    <r>
      <rPr>
        <b/>
        <sz val="10"/>
        <rFont val="맑은 고딕"/>
        <family val="3"/>
        <charset val="129"/>
      </rPr>
      <t xml:space="preserve"> [수원서부경찰서]</t>
    </r>
    <r>
      <rPr>
        <sz val="10"/>
        <rFont val="맑은 고딕"/>
        <family val="3"/>
        <charset val="129"/>
      </rPr>
      <t xml:space="preserve">
  - 주민의견 반영하여 차로에 맞는 교차로 운영 중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</si>
  <si>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당수초교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신호체계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개선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도로는</t>
    </r>
    <r>
      <rPr>
        <sz val="10"/>
        <rFont val="Segoe UI Symbol"/>
        <family val="1"/>
      </rPr>
      <t xml:space="preserve"> 3</t>
    </r>
    <r>
      <rPr>
        <sz val="10"/>
        <rFont val="맑은 고딕"/>
        <family val="1"/>
        <charset val="129"/>
      </rPr>
      <t>단지에서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방향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및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반대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방향
   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가는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차량이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대부분임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신호등의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길게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주면서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비보호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동시
  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점등해야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함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정문에서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출차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차량은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대부분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우회전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차량으로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보
  이므로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출차의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점등시간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단축</t>
    </r>
    <r>
      <rPr>
        <sz val="10"/>
        <rFont val="Segoe UI Symbol"/>
        <family val="1"/>
      </rPr>
      <t xml:space="preserve"> 
   </t>
    </r>
    <r>
      <rPr>
        <sz val="10"/>
        <rFont val="맑은 고딕"/>
        <family val="1"/>
        <charset val="129"/>
      </rPr>
      <t>필요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하교길에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보았을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앞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횡단보도는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무용지물
   이므로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양방향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보행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신호등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철거를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phoneticPr fontId="7" type="noConversion"/>
  </si>
  <si>
    <r>
      <t xml:space="preserve"> </t>
    </r>
    <r>
      <rPr>
        <b/>
        <sz val="10"/>
        <rFont val="맑은 고딕"/>
        <family val="3"/>
        <charset val="129"/>
      </rPr>
      <t>[LH}</t>
    </r>
    <r>
      <rPr>
        <sz val="10"/>
        <rFont val="맑은 고딕"/>
        <family val="1"/>
        <charset val="129"/>
      </rPr>
      <t xml:space="preserve">
  </t>
    </r>
    <r>
      <rPr>
        <sz val="10"/>
        <rFont val="맑은 고딕"/>
        <family val="3"/>
        <charset val="129"/>
      </rPr>
      <t>- 신호운영체계 변경 관련하여 수원시 / 수원서부경찰서와 협의 및 조치 완료</t>
    </r>
    <r>
      <rPr>
        <sz val="10"/>
        <rFont val="맑은 고딕"/>
        <family val="1"/>
        <charset val="129"/>
      </rPr>
      <t xml:space="preserve">
</t>
    </r>
    <r>
      <rPr>
        <b/>
        <sz val="10"/>
        <rFont val="맑은 고딕"/>
        <family val="3"/>
        <charset val="129"/>
      </rPr>
      <t xml:space="preserve">[수원서부경찰서]
</t>
    </r>
    <r>
      <rPr>
        <sz val="10"/>
        <rFont val="맑은 고딕"/>
        <family val="3"/>
        <charset val="129"/>
      </rPr>
      <t xml:space="preserve">  - 당수초 어린이보호구역 내 주 통학로로 안전을 위해 사거리 신호체계 유지
  - 초등학교 정문 앞 사거리로 교통안전 및 도로여건을 고려한 신호체계 운영 중</t>
    </r>
    <phoneticPr fontId="7" type="noConversion"/>
  </si>
  <si>
    <r>
      <t>○ 2-1</t>
    </r>
    <r>
      <rPr>
        <sz val="10"/>
        <rFont val="맑은 고딕"/>
        <family val="1"/>
        <charset val="129"/>
      </rPr>
      <t>번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버스운행</t>
    </r>
    <r>
      <rPr>
        <sz val="10"/>
        <rFont val="Segoe UI Symbol"/>
        <family val="1"/>
      </rPr>
      <t>(</t>
    </r>
    <r>
      <rPr>
        <sz val="10"/>
        <rFont val="맑은 고딕"/>
        <family val="1"/>
        <charset val="129"/>
      </rPr>
      <t>막차</t>
    </r>
    <r>
      <rPr>
        <sz val="10"/>
        <rFont val="Segoe UI Symbol"/>
        <family val="1"/>
      </rPr>
      <t xml:space="preserve">) </t>
    </r>
    <r>
      <rPr>
        <sz val="10"/>
        <rFont val="맑은 고딕"/>
        <family val="1"/>
        <charset val="129"/>
      </rPr>
      <t>시간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연장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phoneticPr fontId="7" type="noConversion"/>
  </si>
  <si>
    <r>
      <rPr>
        <b/>
        <sz val="10"/>
        <rFont val="맑은 고딕"/>
        <family val="3"/>
        <charset val="129"/>
      </rPr>
      <t xml:space="preserve">[수원시 대중교통과]
</t>
    </r>
    <r>
      <rPr>
        <sz val="10"/>
        <rFont val="Segoe UI Symbol"/>
        <family val="1"/>
      </rPr>
      <t xml:space="preserve"> -</t>
    </r>
    <r>
      <rPr>
        <sz val="10"/>
        <rFont val="맑은 고딕"/>
        <family val="1"/>
        <charset val="129"/>
      </rPr>
      <t xml:space="preserve"> 막차시간 연장은 운수종사자의 근로여건과 연관된 사항으로 노조측의 반발이
   예상됨에 따라 단기간내에 조치는 어려우나 향후 운수업체 및 노조와 지속적
   으로 협의토록 하겠음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</si>
  <si>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호매실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방향으로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가는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</t>
    </r>
    <r>
      <rPr>
        <sz val="10"/>
        <rFont val="Segoe UI Symbol"/>
        <family val="1"/>
      </rPr>
      <t xml:space="preserve">(11-1, 13-5) </t>
    </r>
    <r>
      <rPr>
        <sz val="10"/>
        <rFont val="맑은 고딕"/>
        <family val="1"/>
        <charset val="129"/>
      </rPr>
      <t>증차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phoneticPr fontId="7" type="noConversion"/>
  </si>
  <si>
    <r>
      <rPr>
        <b/>
        <sz val="10"/>
        <rFont val="맑은 고딕"/>
        <family val="3"/>
        <charset val="129"/>
      </rPr>
      <t xml:space="preserve">[수원시 대중교통과]
</t>
    </r>
    <r>
      <rPr>
        <sz val="10"/>
        <rFont val="Segoe UI Symbol"/>
        <family val="3"/>
      </rPr>
      <t xml:space="preserve"> -</t>
    </r>
    <r>
      <rPr>
        <sz val="10"/>
        <rFont val="맑은 고딕"/>
        <family val="3"/>
        <charset val="129"/>
      </rPr>
      <t xml:space="preserve"> 증차운행은 버스 정상운영을 위한 운수종사자가 원활하게 수급되어야 가능한
   부분으로 현재 경기도 내 대부분의 운수업체들이 운수종사자 모집에 어려움을
   겪고 있어 기존 인가노선의 정상운영조차 쉽지 않은 여건을 고려할 때, 관할 
   지자체의 의지만으로 단기간 내에 해결은 어려우나 대중교통 이용불편이 개선
   될 수 있도록 향후 운수 업체와 지속적으로 협의하겠음</t>
    </r>
    <phoneticPr fontId="7" type="noConversion"/>
  </si>
  <si>
    <r>
      <t>○ 지구</t>
    </r>
    <r>
      <rPr>
        <sz val="10"/>
        <rFont val="맑은 고딕"/>
        <family val="1"/>
        <charset val="129"/>
      </rPr>
      <t xml:space="preserve"> 내 버스정류장에 버스도착알리미 설치 필요</t>
    </r>
    <phoneticPr fontId="7" type="noConversion"/>
  </si>
  <si>
    <r>
      <rPr>
        <b/>
        <sz val="10"/>
        <rFont val="맑은 고딕"/>
        <family val="3"/>
        <charset val="129"/>
      </rPr>
      <t xml:space="preserve">[LH]
</t>
    </r>
    <r>
      <rPr>
        <sz val="10"/>
        <rFont val="맑은 고딕"/>
        <family val="3"/>
        <charset val="129"/>
      </rPr>
      <t xml:space="preserve"> - 지구 내 버스운영 되는 버스정류장에 버스도착알리미 설치 완료
</t>
    </r>
    <r>
      <rPr>
        <b/>
        <sz val="10"/>
        <rFont val="맑은 고딕"/>
        <family val="3"/>
        <charset val="129"/>
      </rPr>
      <t xml:space="preserve">
[수원시 도시안전통합센터]
</t>
    </r>
    <r>
      <rPr>
        <sz val="10"/>
        <rFont val="맑은 고딕"/>
        <family val="3"/>
        <charset val="129"/>
      </rPr>
      <t xml:space="preserve"> - 2023.12월 버스도착알리미 설치 완료</t>
    </r>
    <phoneticPr fontId="7" type="noConversion"/>
  </si>
  <si>
    <r>
      <t xml:space="preserve">○ </t>
    </r>
    <r>
      <rPr>
        <sz val="10"/>
        <rFont val="맑은 고딕"/>
        <family val="1"/>
        <charset val="129"/>
      </rPr>
      <t>의왕</t>
    </r>
    <r>
      <rPr>
        <sz val="10"/>
        <rFont val="Segoe UI Symbol"/>
        <family val="1"/>
      </rPr>
      <t xml:space="preserve">, </t>
    </r>
    <r>
      <rPr>
        <sz val="10"/>
        <rFont val="맑은 고딕"/>
        <family val="1"/>
        <charset val="129"/>
      </rPr>
      <t>군포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등으로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출퇴근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가능한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버스노선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추가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phoneticPr fontId="7" type="noConversion"/>
  </si>
  <si>
    <r>
      <rPr>
        <b/>
        <sz val="10"/>
        <rFont val="맑은 고딕"/>
        <family val="3"/>
        <charset val="129"/>
      </rPr>
      <t xml:space="preserve">[수원시 대중교통과]
</t>
    </r>
    <r>
      <rPr>
        <sz val="10"/>
        <rFont val="맑은 고딕"/>
        <family val="1"/>
        <charset val="129"/>
      </rPr>
      <t xml:space="preserve"> - 시군간(관외) 버스 노선 신설 요청과 관련, 현재 경기도에서 경기도형 공공관리
   제(준공영제) 단계적 도입 준비에 따라 시·군간(관외) 노선에 대한 시내버스 
   노선 신설 등에 해당하는 사업계획변경을 2023.1.1.부터 중지해줄 것을 각 
   시·군에 요청한 상황으로, 현 상황에서 버스 노선 신설은 추진이 어려움
 - 다만, 향후 경기도에서 시·군간 노선 개편을 위한 사전 수요조사 시행 시 관할 
   시군 (의왕,군포)과 협의하여 해당 구간 버스 이용불편 민원사항이 검토될 수 
   있도록 협조하겠음</t>
    </r>
    <phoneticPr fontId="7" type="noConversion"/>
  </si>
  <si>
    <r>
      <t xml:space="preserve">○ </t>
    </r>
    <r>
      <rPr>
        <sz val="10"/>
        <rFont val="맑은 고딕"/>
        <family val="3"/>
        <charset val="129"/>
      </rPr>
      <t>당수육교</t>
    </r>
    <r>
      <rPr>
        <sz val="10"/>
        <rFont val="맑은 고딕"/>
        <family val="1"/>
        <charset val="129"/>
      </rPr>
      <t xml:space="preserve">(당수 IC) 쪽 교통신호 도입 필요
 - 수인로에서 바로 내려오는 차량과 간섭 심해 사고위험 큼
</t>
    </r>
    <r>
      <rPr>
        <sz val="10"/>
        <rFont val="Segoe UI Symbol"/>
        <family val="1"/>
      </rPr>
      <t xml:space="preserve">○ </t>
    </r>
    <r>
      <rPr>
        <sz val="10"/>
        <rFont val="맑은 고딕"/>
        <family val="1"/>
        <charset val="129"/>
      </rPr>
      <t>당수IC 진입(터널) 신호체계 필요</t>
    </r>
    <phoneticPr fontId="2" type="noConversion"/>
  </si>
  <si>
    <r>
      <t xml:space="preserve">[수원서부경찰서]
</t>
    </r>
    <r>
      <rPr>
        <sz val="10"/>
        <rFont val="맑은 고딕"/>
        <family val="3"/>
        <charset val="129"/>
      </rPr>
      <t xml:space="preserve">  - 신호운영 시 교통정체로 인한 사고위험 증가로 교차로 신호운영은 장기적
    검토가 필요
  - 단기적으로 교통안전시설 추가 설치를 통한 서행 및 안전한 통행 유도 추진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</si>
  <si>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>당수동</t>
    </r>
    <r>
      <rPr>
        <sz val="10"/>
        <rFont val="맑은 고딕"/>
        <family val="1"/>
        <charset val="129"/>
      </rPr>
      <t xml:space="preserve"> 불법 주정차 단속 필요
 - 당수초교 및 당수동 구상권 주변 불법 주정차 단속 필요</t>
    </r>
    <phoneticPr fontId="2" type="noConversion"/>
  </si>
  <si>
    <r>
      <t xml:space="preserve">[수원시 권선구 경제교통과]
</t>
    </r>
    <r>
      <rPr>
        <sz val="10"/>
        <rFont val="맑은 고딕"/>
        <family val="3"/>
        <charset val="129"/>
      </rPr>
      <t xml:space="preserve"> - 해당 구간 단속중으로 지속 예정(고정형 CCTV 운용중, 주행형 수시 단속실시)
 - 하교시간대 통학로 특별단속 실시</t>
    </r>
    <phoneticPr fontId="2" type="noConversion"/>
  </si>
  <si>
    <r>
      <t>○ 4</t>
    </r>
    <r>
      <rPr>
        <sz val="10"/>
        <rFont val="맑은 고딕"/>
        <family val="1"/>
        <charset val="129"/>
      </rPr>
      <t>단지 앞 호매실 방향 우회전 차선을 직우회전으로 
   변경 요청</t>
    </r>
    <phoneticPr fontId="2" type="noConversion"/>
  </si>
  <si>
    <r>
      <t xml:space="preserve">[수원서부경찰서]
</t>
    </r>
    <r>
      <rPr>
        <sz val="10"/>
        <rFont val="맑은 고딕"/>
        <family val="3"/>
        <charset val="129"/>
      </rPr>
      <t xml:space="preserve"> - 도로구조, 교통량, 신호운영 현황을 고려하여 기존 체계 유지</t>
    </r>
    <phoneticPr fontId="2" type="noConversion"/>
  </si>
  <si>
    <r>
      <t xml:space="preserve">○ </t>
    </r>
    <r>
      <rPr>
        <sz val="10"/>
        <rFont val="맑은 고딕"/>
        <family val="1"/>
        <charset val="129"/>
      </rPr>
      <t>3단지에서 1,4단지 쪽 사거리로 이동 시 신호대기하는 경
   우가 많아 통행량에 맞는 적절한 신호체계 개선 필요</t>
    </r>
    <phoneticPr fontId="2" type="noConversion"/>
  </si>
  <si>
    <r>
      <t xml:space="preserve">[수원서부경찰서]
</t>
    </r>
    <r>
      <rPr>
        <sz val="10"/>
        <rFont val="맑은 고딕"/>
        <family val="3"/>
        <charset val="129"/>
      </rPr>
      <t xml:space="preserve"> - 교통량에 맞는 신호체계 개선 수시 검토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</si>
  <si>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>광역콜버스</t>
    </r>
    <r>
      <rPr>
        <sz val="10"/>
        <rFont val="맑은 고딕"/>
        <family val="1"/>
        <charset val="129"/>
      </rPr>
      <t xml:space="preserve"> 2단지 아파트 정류장 노선 추가 요청
  - 첫차 6:40 시간대 4단지까지 가는 거리 멀고 위험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</si>
  <si>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- 해당 아파트 정류장 노선 추가하여 변경 완료함</t>
    </r>
    <phoneticPr fontId="2" type="noConversion"/>
  </si>
  <si>
    <r>
      <t>○ 25-1</t>
    </r>
    <r>
      <rPr>
        <sz val="10"/>
        <rFont val="맑은 고딕"/>
        <family val="3"/>
        <charset val="129"/>
      </rPr>
      <t>번</t>
    </r>
    <r>
      <rPr>
        <sz val="10"/>
        <rFont val="맑은 고딕"/>
        <family val="1"/>
        <charset val="129"/>
      </rPr>
      <t xml:space="preserve"> 버스의 종점을 2단지 앞으로 변경 요청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</si>
  <si>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- 변경 완료(2024.8월)</t>
    </r>
    <phoneticPr fontId="2" type="noConversion"/>
  </si>
  <si>
    <r>
      <t xml:space="preserve">[수원시 교통정책과]
 - </t>
    </r>
    <r>
      <rPr>
        <sz val="10"/>
        <rFont val="맑은 고딕"/>
        <family val="3"/>
        <charset val="129"/>
      </rPr>
      <t>교통안전시설 설치 권한을 가진 수원서부경찰서와 협의결과(24.5.)  천천히(서행)
   규제 표지판 및 +자형 교차로 주의 표지판등을 신설 설치예정</t>
    </r>
    <phoneticPr fontId="7" type="noConversion"/>
  </si>
  <si>
    <r>
      <t xml:space="preserve">○ </t>
    </r>
    <r>
      <rPr>
        <sz val="10"/>
        <rFont val="맑은 고딕"/>
        <family val="3"/>
        <charset val="129"/>
      </rPr>
      <t>라포리엘</t>
    </r>
    <r>
      <rPr>
        <sz val="10"/>
        <rFont val="맑은 고딕"/>
        <family val="1"/>
        <charset val="129"/>
      </rPr>
      <t xml:space="preserve"> 4단지 앞 버스정류장에 마을버스 운영 요청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성균관대로 가는 25, 25-1버스 이용이 도보이동 하여 불편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</si>
  <si>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>- 24번 마을버스 노선 신설하여 운행중</t>
    </r>
    <phoneticPr fontId="2" type="noConversion"/>
  </si>
  <si>
    <r>
      <t xml:space="preserve">○ </t>
    </r>
    <r>
      <rPr>
        <sz val="10"/>
        <rFont val="맑은 고딕"/>
        <family val="3"/>
        <charset val="129"/>
      </rPr>
      <t>마을버스</t>
    </r>
    <r>
      <rPr>
        <sz val="10"/>
        <rFont val="맑은 고딕"/>
        <family val="1"/>
        <charset val="129"/>
      </rPr>
      <t xml:space="preserve"> 개편 필요
</t>
    </r>
    <r>
      <rPr>
        <sz val="10"/>
        <rFont val="Segoe UI Symbol"/>
        <family val="1"/>
      </rPr>
      <t xml:space="preserve"> - </t>
    </r>
    <r>
      <rPr>
        <sz val="10"/>
        <rFont val="맑은 고딕"/>
        <family val="3"/>
        <charset val="129"/>
      </rPr>
      <t>당수지구</t>
    </r>
    <r>
      <rPr>
        <sz val="10"/>
        <rFont val="맑은 고딕"/>
        <family val="1"/>
        <charset val="129"/>
      </rPr>
      <t xml:space="preserve"> 3,4단지 교통 용이성이 우선시 되야 하지만 </t>
    </r>
    <r>
      <rPr>
        <sz val="10"/>
        <rFont val="맑은 고딕"/>
        <family val="3"/>
        <charset val="129"/>
      </rPr>
      <t>버스
  회사</t>
    </r>
    <r>
      <rPr>
        <sz val="10"/>
        <rFont val="맑은 고딕"/>
        <family val="1"/>
        <charset val="129"/>
      </rPr>
      <t xml:space="preserve"> 운영(운전기사 부족 등)의 이유로 배차간격 변경,입북
  동으로 우회 노선 개설 등의 여러 이슈가 생김
 - 당수지구에서 성균관대역으로 이동 시간 증가에 따라 
   피로도 증가</t>
    </r>
    <phoneticPr fontId="2" type="noConversion"/>
  </si>
  <si>
    <r>
      <t xml:space="preserve">○ </t>
    </r>
    <r>
      <rPr>
        <sz val="10"/>
        <rFont val="맑은 고딕"/>
        <family val="1"/>
        <charset val="129"/>
      </rPr>
      <t>대중교통 증편 필요</t>
    </r>
    <r>
      <rPr>
        <sz val="10"/>
        <rFont val="Segoe UI Symbol"/>
        <family val="1"/>
      </rPr>
      <t xml:space="preserve">
 - </t>
    </r>
    <r>
      <rPr>
        <sz val="10"/>
        <rFont val="맑은 고딕"/>
        <family val="1"/>
        <charset val="129"/>
      </rPr>
      <t>당수지구 내 대중교통이 11-1, 13-5, 2-1번이 있으나
   대중교통의 수가 너무 적고 배차간격이 넓은 탓에 이용에 
   어려움이 많음</t>
    </r>
    <r>
      <rPr>
        <sz val="10"/>
        <rFont val="Segoe UI Symbol"/>
        <family val="1"/>
      </rPr>
      <t xml:space="preserve"> 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</si>
  <si>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- 배차시간 단축은 버스 정상운영을 위한 운수종사자가 원활하게 수급되어야 가능한
   부분으로 현재 경기도 내 대부분의 운수업체들이 운수종사자 모집에 어려움을
   겪고 있어 기존 인가노선의 정상운영조차 쉽지 않은 여건을 고려할 때, 관할 
   지자체의 의지만으로 단기간 내에 해결은 어려우나 대중교통 이용불편이 개선
   될 수 있도록 향후 운수 업체와 지속적으로 협의하겠음</t>
    </r>
    <phoneticPr fontId="2" type="noConversion"/>
  </si>
  <si>
    <t>[LH]
 -  스마트도시건설사업 실시계획에 따라 조성중임
[수원시 스마트도시과]
- 관계기관(부서)와 적극 협의하겠음
    ※ 교통정책과, 도시안전통합센터 등
[수원시 교통정책과]
- 유사교통안전시설물의 설치를 지양하고 있으며, 규격화 된 시설물 설치 시 적극 검토하겠음</t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</si>
  <si>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주차난</t>
    </r>
    <r>
      <rPr>
        <sz val="10"/>
        <rFont val="맑은 고딕"/>
        <family val="1"/>
        <charset val="129"/>
      </rPr>
      <t xml:space="preserve"> 해소 방안 요청
 - 4단지 내 주차공간 부족으로 입주민이 불편함을 겪고 있</t>
    </r>
    <r>
      <rPr>
        <sz val="10"/>
        <rFont val="Segoe UI Symbol"/>
        <family val="1"/>
      </rPr>
      <t xml:space="preserve">
   </t>
    </r>
    <r>
      <rPr>
        <sz val="10"/>
        <rFont val="맑은 고딕"/>
        <family val="1"/>
        <charset val="129"/>
      </rPr>
      <t>고 주차를 하지 못한 주민들은 3단지와 당수초교 사이에 
   임시로 하고 있음
 - 임시주차장 설치 등으로 주차난 해결할 필요가 있음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</si>
  <si>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똑버스 출퇴근 시간 증차 요청
 - 사당으로 가는 똑버스는 출퇴근 시간에 증차할 필요 있음</t>
    </r>
    <phoneticPr fontId="2" type="noConversion"/>
  </si>
  <si>
    <r>
      <t>[수원시 대중교통과]</t>
    </r>
    <r>
      <rPr>
        <sz val="10"/>
        <rFont val="맑은 고딕"/>
        <family val="3"/>
        <charset val="129"/>
      </rPr>
      <t xml:space="preserve">
</t>
    </r>
    <r>
      <rPr>
        <b/>
        <sz val="10"/>
        <rFont val="맑은 고딕"/>
        <family val="3"/>
        <charset val="129"/>
      </rPr>
      <t>-</t>
    </r>
    <r>
      <rPr>
        <sz val="10"/>
        <rFont val="맑은 고딕"/>
        <family val="3"/>
        <charset val="129"/>
      </rPr>
      <t xml:space="preserve"> 2025.2. 출퇴근 전세버스 투입완료
- 현재 (3월기준) 평균 재차율 18.9%(출퇴근 59.3%)로 주가적인 증차 어려움
  * 사당으로 가는 똑버스는 광역콜버스임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</si>
  <si>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A-2 상가쪽 삼거리 당수로에 과속신호(50km) 단속카메라
   설치 요청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아가위터널 방면부터 우선적 설치 필요</t>
    </r>
    <phoneticPr fontId="2" type="noConversion"/>
  </si>
  <si>
    <r>
      <t xml:space="preserve">[수원서부경찰서]
</t>
    </r>
    <r>
      <rPr>
        <sz val="10"/>
        <rFont val="맑은 고딕"/>
        <family val="3"/>
        <charset val="129"/>
      </rPr>
      <t xml:space="preserve"> - 시설물 설치 예산 수립 시 적극 추진 예정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</si>
  <si>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버스</t>
    </r>
    <r>
      <rPr>
        <sz val="10"/>
        <rFont val="맑은 고딕"/>
        <family val="1"/>
        <charset val="129"/>
      </rPr>
      <t xml:space="preserve"> 주정차 장소 변경 건의
  - A-2블럭 정문 앞이 25-1버스 회차장소여서 횡단보도
    바로 앞까지 나와있어 우회전 진출입시 매우 불편
  - A-2아파는 우회전으로 정문을 진입하고, 우회전 차량이
    많으므로 버스 주정차위치 변경 요청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</si>
  <si>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-LH와 협의하여 A-2블럭 미개통구간을 회차지로 사용중에 있으며, 향후 해당도로 개통시 노선 연장하여 운행할 예정임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</si>
  <si>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대명고등학교</t>
    </r>
    <r>
      <rPr>
        <sz val="10"/>
        <rFont val="맑은 고딕"/>
        <family val="1"/>
        <charset val="129"/>
      </rPr>
      <t xml:space="preserve"> 서울방면 3102, 700번 버스승차장과 하차
   장이 연계된 마을버스 필요
   (우범지대 → 가로등, CCTV확충, 여성안심존 부스 설치)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</si>
  <si>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 xml:space="preserve"> - 한정된 자원으로 운영되는 대중교통의 특성상 현재 마을버스의 경우 여건이
   열악함에 따른 신규노선 검토가 어려움. 향후 여건개선 후 검토 가능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</si>
  <si>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3단지-대명정류장 버스노선 추가 요청</t>
    </r>
    <phoneticPr fontId="2" type="noConversion"/>
  </si>
  <si>
    <r>
      <t>[수원시 대중교통과]</t>
    </r>
    <r>
      <rPr>
        <sz val="10"/>
        <rFont val="맑은 고딕"/>
        <family val="3"/>
        <charset val="129"/>
      </rPr>
      <t xml:space="preserve">
 -  한라비발디 3단지에서 도보(400m)로 당수지구 A-1BL 정류소(02012) 이동 후
    11-1,13-5를 통해 대명고등학교 정류소 이동가능 (또는 마을버스 25-1 이용
    당수동 정류소(02338) 하차 후 대명고등학교 정류소 도보이동)
 - 한정된 자원으로 운영되는 대중교통의 특성상 모든 지역 이용객의 모든 이용
   수요를 만족시키기 어려운 점이 있으며 향후 노선 운영 및 개편 시 참조하여
   운수회사와 협의하도록 하겠음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</si>
  <si>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당수로</t>
    </r>
    <r>
      <rPr>
        <sz val="10"/>
        <rFont val="맑은 고딕"/>
        <family val="1"/>
        <charset val="129"/>
      </rPr>
      <t xml:space="preserve"> 129번길 신호관련 당수로 3단지 아파트 진입시 
    좌회전 신호 짧고, 당수로 좌회전 신호 직후 4단지에서
    적색신호시 당수로까지 차가 정체되니 개선 바람</t>
    </r>
    <phoneticPr fontId="2" type="noConversion"/>
  </si>
  <si>
    <r>
      <rPr>
        <b/>
        <sz val="10"/>
        <rFont val="맑은 고딕"/>
        <family val="3"/>
        <charset val="129"/>
      </rPr>
      <t>[수원서부경찰서]</t>
    </r>
    <r>
      <rPr>
        <sz val="10"/>
        <rFont val="맑은 고딕"/>
        <family val="3"/>
        <charset val="129"/>
      </rPr>
      <t xml:space="preserve">
 - 교통량에 맞는 신호체계 개선 수시 검토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</si>
  <si>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당수초</t>
    </r>
    <r>
      <rPr>
        <sz val="10"/>
        <rFont val="Segoe UI Symbol"/>
        <family val="1"/>
      </rPr>
      <t>--&gt;3</t>
    </r>
    <r>
      <rPr>
        <sz val="10"/>
        <rFont val="맑은 고딕"/>
        <family val="1"/>
        <charset val="129"/>
      </rPr>
      <t>단지방향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청신호시</t>
    </r>
    <r>
      <rPr>
        <sz val="10"/>
        <rFont val="Segoe UI Symbol"/>
        <family val="1"/>
      </rPr>
      <t xml:space="preserve"> S</t>
    </r>
    <r>
      <rPr>
        <sz val="10"/>
        <rFont val="맑은 고딕"/>
        <family val="1"/>
        <charset val="129"/>
      </rPr>
      <t>자구역에서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직진차량과</t>
    </r>
    <r>
      <rPr>
        <sz val="10"/>
        <rFont val="Segoe UI Symbol"/>
        <family val="1"/>
      </rPr>
      <t xml:space="preserve"> 3
   </t>
    </r>
    <r>
      <rPr>
        <sz val="10"/>
        <rFont val="맑은 고딕"/>
        <family val="1"/>
        <charset val="129"/>
      </rPr>
      <t>단지로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진입하는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좌회전차량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중첩되므로</t>
    </r>
    <r>
      <rPr>
        <sz val="10"/>
        <rFont val="Segoe UI Symbol"/>
        <family val="1"/>
      </rPr>
      <t xml:space="preserve">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
  전신호체계로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교정하여</t>
    </r>
    <r>
      <rPr>
        <sz val="10"/>
        <rFont val="Segoe UI Symbol"/>
        <family val="1"/>
      </rPr>
      <t xml:space="preserve"> 3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진입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좌회전차량과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직진차량
  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중첩되는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현상이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해소되게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신호체계정비요청</t>
    </r>
    <phoneticPr fontId="2" type="noConversion"/>
  </si>
  <si>
    <r>
      <rPr>
        <b/>
        <sz val="10"/>
        <rFont val="맑은 고딕"/>
        <family val="3"/>
        <charset val="129"/>
      </rPr>
      <t>[수원서부경찰서]</t>
    </r>
    <r>
      <rPr>
        <sz val="10"/>
        <rFont val="맑은 고딕"/>
        <family val="3"/>
        <charset val="129"/>
      </rPr>
      <t xml:space="preserve">
 - 교통량에 맞는 신호체계 개선 검토 추진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</si>
  <si>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라포리엘</t>
    </r>
    <r>
      <rPr>
        <sz val="10"/>
        <rFont val="Segoe UI Symbol"/>
        <family val="1"/>
      </rPr>
      <t>4</t>
    </r>
    <r>
      <rPr>
        <sz val="10"/>
        <rFont val="맑은 고딕"/>
        <family val="1"/>
        <charset val="129"/>
      </rPr>
      <t>단지와</t>
    </r>
    <r>
      <rPr>
        <sz val="10"/>
        <rFont val="Segoe UI Symbol"/>
        <family val="1"/>
      </rPr>
      <t xml:space="preserve"> 1</t>
    </r>
    <r>
      <rPr>
        <sz val="10"/>
        <rFont val="맑은 고딕"/>
        <family val="1"/>
        <charset val="129"/>
      </rPr>
      <t>단지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사이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교차로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보행신호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정비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보행신호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시간개선</t>
    </r>
    <r>
      <rPr>
        <sz val="10"/>
        <rFont val="Segoe UI Symbol"/>
        <family val="1"/>
      </rPr>
      <t>(</t>
    </r>
    <r>
      <rPr>
        <sz val="10"/>
        <rFont val="맑은 고딕"/>
        <family val="1"/>
        <charset val="129"/>
      </rPr>
      <t>신호가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너무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짧아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노약자와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유모차
   웨건을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끌고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건너는게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버거움</t>
    </r>
    <r>
      <rPr>
        <sz val="10"/>
        <rFont val="Segoe UI Symbol"/>
        <family val="1"/>
      </rPr>
      <t>)</t>
    </r>
    <phoneticPr fontId="2" type="noConversion"/>
  </si>
  <si>
    <r>
      <rPr>
        <b/>
        <sz val="10"/>
        <rFont val="맑은 고딕"/>
        <family val="3"/>
        <charset val="129"/>
      </rPr>
      <t>[수원서부경찰서]</t>
    </r>
    <r>
      <rPr>
        <sz val="10"/>
        <rFont val="맑은 고딕"/>
        <family val="3"/>
        <charset val="129"/>
      </rPr>
      <t xml:space="preserve">
 - 횡단보도 보행자 신호시간 연장 완료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</si>
  <si>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서수원</t>
    </r>
    <r>
      <rPr>
        <sz val="10"/>
        <rFont val="맑은 고딕"/>
        <family val="1"/>
        <charset val="129"/>
      </rPr>
      <t>-판교 버스 배치계획 요청</t>
    </r>
    <phoneticPr fontId="2" type="noConversion"/>
  </si>
  <si>
    <r>
      <t xml:space="preserve">[수원시대중교통과]
</t>
    </r>
    <r>
      <rPr>
        <sz val="10"/>
        <rFont val="맑은 고딕"/>
        <family val="3"/>
        <charset val="129"/>
      </rPr>
      <t xml:space="preserve">  - 광역버스 노선의 신설은 경기도 버스정책위원회 심의를 거쳐 신설 여부를
    결정하는 사항으로, 향후 신규 노선 수요 조사 시 도내간 노선 신설을 검토하겠음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</si>
  <si>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수인로</t>
    </r>
    <r>
      <rPr>
        <sz val="10"/>
        <rFont val="맑은 고딕"/>
        <family val="1"/>
        <charset val="129"/>
      </rPr>
      <t xml:space="preserve"> 진입하는 굴다리 앞 신호체계 정비 및 2~3곳
    신호 신설 요청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신호체계가 불분명으로 사고위험이 큼</t>
    </r>
    <phoneticPr fontId="2" type="noConversion"/>
  </si>
  <si>
    <r>
      <rPr>
        <b/>
        <sz val="10"/>
        <rFont val="맑은 고딕"/>
        <family val="3"/>
        <charset val="129"/>
      </rPr>
      <t>[수원서부경찰서]</t>
    </r>
    <r>
      <rPr>
        <sz val="10"/>
        <rFont val="맑은 고딕"/>
        <family val="3"/>
        <charset val="129"/>
      </rPr>
      <t xml:space="preserve">
 - 신호운영 시 극심한 출퇴근 시간 교통정체로 인한 사고위험 증가가 예상되는 바, 
   교차로 신호운영은 장기적 검토가 필요
 - 단기적으로 교통안전시설 추가 설치를 통한 서행 및 안전한 통행 유도 추진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</si>
  <si>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4단지와 1단지 사이 횡단보도 신호등을 차 대기선에서
    보일 수 있도록 재배치 요청</t>
    </r>
    <phoneticPr fontId="2" type="noConversion"/>
  </si>
  <si>
    <r>
      <rPr>
        <b/>
        <sz val="10"/>
        <rFont val="맑은 고딕"/>
        <family val="3"/>
        <charset val="129"/>
      </rPr>
      <t>[수원서부경찰서]</t>
    </r>
    <r>
      <rPr>
        <sz val="10"/>
        <rFont val="맑은 고딕"/>
        <family val="3"/>
        <charset val="129"/>
      </rPr>
      <t xml:space="preserve">
 - 단일로 신호등으로 운영중에 있으며, 정지선 조정 완료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</si>
  <si>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공공버스</t>
    </r>
    <r>
      <rPr>
        <sz val="10"/>
        <rFont val="맑은 고딕"/>
        <family val="1"/>
        <charset val="129"/>
      </rPr>
      <t xml:space="preserve"> 및 마을버스 교통관련 변경 시, 입주민 및 아파
    트와 적극 소통하여 거주하는 입주민들의 의견 반영요청
  - 25,25-1 버스노선 없어지는 상황이 1,3,4단지 입주민에
    대한 의사는 전혀 반영되지 않은 상황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</si>
  <si>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>- 한정된 자원으로 운영되는 대중교통의 특성상 교통환경, 여건등에 따라 변동될 수
  있음
- 대중교통의 특성상 모든 입주민 및 아파트의 의견을 수렴하기 어려운 점 안내</t>
    </r>
    <phoneticPr fontId="2" type="noConversion"/>
  </si>
  <si>
    <r>
      <t xml:space="preserve"> ○ </t>
    </r>
    <r>
      <rPr>
        <sz val="10"/>
        <rFont val="맑은 고딕"/>
        <family val="1"/>
        <charset val="129"/>
      </rPr>
      <t>지구 밖 교통개선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삼정아파트(삼정힐탑 어린이집 쪽)과 당수동 339-1(새아
    침 식물원) 사이 새아침식물원 갓길에 불법주차 차량으
    로 사고위험성 높으니 볼라드 및 주차단속 요청</t>
    </r>
    <r>
      <rPr>
        <sz val="10"/>
        <rFont val="Segoe UI Symbol"/>
        <family val="1"/>
      </rPr>
      <t xml:space="preserve">
  - </t>
    </r>
    <r>
      <rPr>
        <sz val="10"/>
        <rFont val="맑은 고딕"/>
        <family val="1"/>
        <charset val="129"/>
      </rPr>
      <t>BHC 당수점과 티월드 사거리 횡단보도 증설 요청
   (불법 무단횡단 심각, 사고위험에 노출)</t>
    </r>
    <phoneticPr fontId="2" type="noConversion"/>
  </si>
  <si>
    <r>
      <t xml:space="preserve"> [수원시권선구 경제교통과]
</t>
    </r>
    <r>
      <rPr>
        <sz val="10"/>
        <rFont val="맑은 고딕"/>
        <family val="3"/>
        <charset val="129"/>
      </rPr>
      <t xml:space="preserve"> - 불법주정차 차량에 대하여 해당 구간 불법 주정차 단속 추진 중.
 - 시선유도봉은 「도로안전시설 설치 및 관리지침」에 따라 교통사고 발생의 위험이
   높은 곳으로서 운전자의 주의가 현저히 요구되는 장소에 동일 및 반대 방향
   교통류를 공간적으로 분리하고 위험구간 예고 목적으로 시선을 유도하는 설치물로 
   주차 금지 목적으로 설치는 어려움
</t>
    </r>
    <r>
      <rPr>
        <b/>
        <sz val="10"/>
        <rFont val="맑은 고딕"/>
        <family val="3"/>
        <charset val="129"/>
      </rPr>
      <t xml:space="preserve">[수원서부경찰서]
</t>
    </r>
    <r>
      <rPr>
        <sz val="10"/>
        <rFont val="맑은 고딕"/>
        <family val="3"/>
        <charset val="129"/>
      </rPr>
      <t>- 도로구조 및 교통량 등 교통환경을 고려한 횡단보도 설치 검토 추진</t>
    </r>
    <phoneticPr fontId="2" type="noConversion"/>
  </si>
  <si>
    <r>
      <t xml:space="preserve"> ○ </t>
    </r>
    <r>
      <rPr>
        <sz val="10"/>
        <rFont val="맑은 고딕"/>
        <family val="3"/>
        <charset val="129"/>
      </rPr>
      <t>금곡동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홈플러스로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바로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이동가능한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버스노선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확보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요청</t>
    </r>
    <r>
      <rPr>
        <sz val="10"/>
        <rFont val="Segoe UI Symbol"/>
        <family val="1"/>
      </rPr>
      <t xml:space="preserve"> 
 - </t>
    </r>
    <r>
      <rPr>
        <sz val="10"/>
        <rFont val="맑은 고딕"/>
        <family val="3"/>
        <charset val="129"/>
      </rPr>
      <t>재래시장이나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대형마트가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주변에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없는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당수지구에서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금
   곡동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홈플러스로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바로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이동할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수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있는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버스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반드시</t>
    </r>
    <r>
      <rPr>
        <sz val="10"/>
        <rFont val="Segoe UI Symbol"/>
        <family val="1"/>
      </rPr>
      <t xml:space="preserve"> </t>
    </r>
    <r>
      <rPr>
        <sz val="10"/>
        <rFont val="맑은 고딕"/>
        <family val="1"/>
        <charset val="129"/>
      </rPr>
      <t>필요</t>
    </r>
    <phoneticPr fontId="2" type="noConversion"/>
  </si>
  <si>
    <r>
      <t>[수원시 대중교통과]</t>
    </r>
    <r>
      <rPr>
        <sz val="10"/>
        <rFont val="맑은 고딕"/>
        <family val="3"/>
        <charset val="129"/>
      </rPr>
      <t xml:space="preserve">
 - 24번 마을버스 노선 신설하여 운행중</t>
    </r>
    <phoneticPr fontId="2" type="noConversion"/>
  </si>
  <si>
    <r>
      <t>○ 대중교통편 부족으로 생활불편
- 호매실 및 성대방향, 화서역 및 수원역 방향 버스 노선 추가 확충 요청</t>
    </r>
    <r>
      <rPr>
        <b/>
        <sz val="10"/>
        <rFont val="맑은 고딕"/>
        <family val="3"/>
        <charset val="129"/>
        <scheme val="major"/>
      </rPr>
      <t xml:space="preserve">
- </t>
    </r>
    <r>
      <rPr>
        <sz val="10"/>
        <rFont val="맑은 고딕"/>
        <family val="3"/>
        <charset val="129"/>
        <scheme val="major"/>
      </rPr>
      <t>호매실 방향의 24번 버스의 배차간격이 길어 이용에 불편을 겪고 있음, 증편을 요청드림</t>
    </r>
    <phoneticPr fontId="2" type="noConversion"/>
  </si>
  <si>
    <r>
      <t>[수원시 대중교통과]
-</t>
    </r>
    <r>
      <rPr>
        <sz val="10"/>
        <rFont val="맑은 고딕"/>
        <family val="3"/>
        <charset val="129"/>
      </rPr>
      <t xml:space="preserve"> 향후 운수종사자 채용등 운수회사 여건 개선 후 증차하여 운행될 수 있도록 검토하겠음 </t>
    </r>
    <phoneticPr fontId="2" type="noConversion"/>
  </si>
  <si>
    <r>
      <t xml:space="preserve">25.상.
</t>
    </r>
    <r>
      <rPr>
        <b/>
        <sz val="9"/>
        <rFont val="맑은 고딕"/>
        <family val="3"/>
        <charset val="129"/>
      </rPr>
      <t>26.상.</t>
    </r>
    <phoneticPr fontId="7" type="noConversion"/>
  </si>
  <si>
    <r>
      <t xml:space="preserve">○ 광역콜버스 운영 관련
- </t>
    </r>
    <r>
      <rPr>
        <sz val="6"/>
        <rFont val="맑은 고딕"/>
        <family val="3"/>
        <charset val="129"/>
        <scheme val="major"/>
      </rPr>
      <t xml:space="preserve"> </t>
    </r>
    <r>
      <rPr>
        <sz val="10"/>
        <rFont val="맑은 고딕"/>
        <family val="3"/>
        <charset val="129"/>
        <scheme val="major"/>
      </rPr>
      <t>추가 배차(증차) 요청
-</t>
    </r>
    <r>
      <rPr>
        <sz val="8"/>
        <rFont val="맑은 고딕"/>
        <family val="3"/>
        <charset val="129"/>
        <scheme val="major"/>
      </rPr>
      <t xml:space="preserve">  </t>
    </r>
    <r>
      <rPr>
        <sz val="10"/>
        <rFont val="맑은 고딕"/>
        <family val="3"/>
        <charset val="129"/>
        <scheme val="major"/>
      </rPr>
      <t>광역콜버스 주말 운영 시행 요청(시흥의 경우 현재 추진 중임)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</si>
  <si>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>- 2025.2. 출퇴근 전세버스 투입완료
- 현재 (3월기준) 평균 재차율 18.9%(출퇴근 59.3%)로 주가적인 증차 어려움
※ 참고사항 : 상반기(‘25.6.) 중 당수동 내 똑버스 추가 개통예정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</si>
  <si>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>- 국토부 R&amp;D 사업이 2025년 8월 종료 예정으로, 추가적인 노선 신설 불가
- 면허종료이후 신규 면허 발급시 기존 광역콜버스의 의왕톨게이트 정차에 대해서는 검토 예정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</si>
  <si>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해당 시설물(PE방호벽 등)은 보행 안전 등을 위해 설치하여, 미설치 시 차량사고 위험 등이 높아 제거가 어려우나, 공사를 조속히 시행하여 조성 완료시 즉시 철거토록 조치하겠음</t>
    </r>
    <r>
      <rPr>
        <b/>
        <sz val="10"/>
        <rFont val="맑은 고딕"/>
        <family val="3"/>
        <charset val="129"/>
      </rPr>
      <t xml:space="preserve">
[수원시 교통정책과]
</t>
    </r>
    <r>
      <rPr>
        <sz val="10"/>
        <rFont val="맑은 고딕"/>
        <family val="3"/>
        <charset val="129"/>
      </rPr>
      <t>- 사업대상지내 교통안전시설물은 시행기관((LH)에서 경찰서와 협의하여 설치, 설치시 우리부서 및 관할경찰서와 별도 협의하실 것</t>
    </r>
    <r>
      <rPr>
        <b/>
        <sz val="10"/>
        <rFont val="맑은 고딕"/>
        <family val="3"/>
        <charset val="129"/>
      </rPr>
      <t xml:space="preserve">
[수원서부경찰서]
</t>
    </r>
    <r>
      <rPr>
        <sz val="10"/>
        <rFont val="맑은 고딕"/>
        <family val="3"/>
        <charset val="129"/>
      </rPr>
      <t>- 무인교통단속 장비는 예산이 수반되는 시설로 예산 수립시 적극 검토 하겠음.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</si>
  <si>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>교통영향평가에 따라 설치하였으나 해당 내용은 관계기관 협의 후 협의 결과에 따라 조치하겠음</t>
    </r>
    <r>
      <rPr>
        <b/>
        <sz val="10"/>
        <rFont val="맑은 고딕"/>
        <family val="3"/>
        <charset val="129"/>
      </rPr>
      <t xml:space="preserve">
[수원서부경찰서]
</t>
    </r>
    <r>
      <rPr>
        <sz val="10"/>
        <rFont val="맑은 고딕"/>
        <family val="3"/>
        <charset val="129"/>
      </rPr>
      <t>-신호주기는 교차로의 기하구조, 횡단보도 길이, 교통량 등을 고려하여 조정할 예정임</t>
    </r>
    <phoneticPr fontId="2" type="noConversion"/>
  </si>
  <si>
    <r>
      <t xml:space="preserve">ㅇ 2-1번버스 기존과 같이 당수지구 2단지까지 재운행 요청
</t>
    </r>
    <r>
      <rPr>
        <sz val="9"/>
        <rFont val="맑은 고딕"/>
        <family val="3"/>
        <charset val="129"/>
      </rPr>
      <t xml:space="preserve"> ※ 현재 기존 노선 변경에 따라 당수상업부지 인근 회차</t>
    </r>
    <phoneticPr fontId="2" type="noConversion"/>
  </si>
  <si>
    <r>
      <t>[수원시 대중교통과]
-</t>
    </r>
    <r>
      <rPr>
        <sz val="10"/>
        <rFont val="맑은 고딕"/>
        <family val="3"/>
        <charset val="129"/>
      </rPr>
      <t xml:space="preserve"> A-2BL 정류소 위치상 회차 어려움 및 사고 우려가 있어 운행되지 아니하였으나,    아파트쪽 1개 정류소만 정차하는 방안으로 운수사와 협의 추진예정</t>
    </r>
    <phoneticPr fontId="2" type="noConversion"/>
  </si>
  <si>
    <r>
      <t xml:space="preserve">ㅇ 횡단보도 보행신호 일부 조정 요청
 ① 3단지~중학교 방향 횡단보도: 보행신호 시간 20초 → 30초로 연장 필요 
 ② 당수초 앞 횡단보도: 평일 07:00~20:00, 주말 08:00~20:00 이외 시간대
　 </t>
    </r>
    <r>
      <rPr>
        <b/>
        <sz val="10"/>
        <rFont val="맑은 고딕"/>
        <family val="3"/>
        <charset val="129"/>
      </rPr>
      <t>보행신호 시간 단축</t>
    </r>
    <r>
      <rPr>
        <sz val="10"/>
        <rFont val="맑은 고딕"/>
        <family val="3"/>
        <charset val="129"/>
      </rPr>
      <t xml:space="preserve"> 또는 </t>
    </r>
    <r>
      <rPr>
        <b/>
        <sz val="10"/>
        <rFont val="맑은 고딕"/>
        <family val="3"/>
        <charset val="129"/>
      </rPr>
      <t>황색 점등 운영 검토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</si>
  <si>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 xml:space="preserve">교통영향평가에 따라 설치하였으며, 신호체계는 경찰서 의견에 따라 조치하겠음 </t>
    </r>
    <r>
      <rPr>
        <b/>
        <sz val="10"/>
        <rFont val="맑은 고딕"/>
        <family val="3"/>
        <charset val="129"/>
      </rPr>
      <t xml:space="preserve">
[경찰서]
</t>
    </r>
    <r>
      <rPr>
        <sz val="10"/>
        <rFont val="맑은 고딕"/>
        <family val="3"/>
        <charset val="129"/>
      </rPr>
      <t>- 3단지 앞 횡단보도 보행시간 연장 완료
- 당수초 앞 횡단보도는 어린이보호구역으로 보행 안전을 위해 현재 운영체계 유지</t>
    </r>
    <phoneticPr fontId="2" type="noConversion"/>
  </si>
  <si>
    <r>
      <t>[수원시 대중교통과]
-</t>
    </r>
    <r>
      <rPr>
        <sz val="10"/>
        <rFont val="맑은 고딕"/>
        <family val="3"/>
        <charset val="129"/>
      </rPr>
      <t xml:space="preserve"> 노선의 증차를 위해서는 운수업체의 차량확보가 우선되어야 함에 따라 향후 운수업체의 차량확보 및 운수종사자 채용 등 여건개선 후 검토 가능함을 양해 부탁드림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</si>
  <si>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(바닥신호등) 교차로 4개 구역 반영하여 발주('26.05.)하였으며, '26.下신호등 설치예정
- (무인단속) '23.12. 상업지구 내 전면 번호판 무인단속카메라 설치완료
- (집중조명설비) 횡단보도 집중조명등 설치 완료 및 운영 중
- (인식신호시스템) 관계기관(부서) 협의하여 검토하겠음 </t>
    </r>
    <r>
      <rPr>
        <b/>
        <sz val="10"/>
        <rFont val="맑은 고딕"/>
        <family val="3"/>
        <charset val="129"/>
      </rPr>
      <t xml:space="preserve">
[수원시 교통정책과]
- </t>
    </r>
    <r>
      <rPr>
        <sz val="10"/>
        <rFont val="맑은 고딕"/>
        <family val="3"/>
        <charset val="129"/>
      </rPr>
      <t>왕복 4차로 이상의 도로에 설치 하실 것, 세부적인 위치는 관할 경찰서 협의하시어 설치하실 것</t>
    </r>
    <phoneticPr fontId="2" type="noConversion"/>
  </si>
  <si>
    <r>
      <t xml:space="preserve">[수원시 교통정책과]
</t>
    </r>
    <r>
      <rPr>
        <sz val="10"/>
        <rFont val="맑은 고딕"/>
        <family val="3"/>
        <charset val="129"/>
      </rPr>
      <t>- 사업 대상지 내 교통안전시설물은 시행기관(LH)에서 경찰서와 협의하여 설치, 설치 시 우리부서 및 관할 경찰서와 별도 협의하실 것</t>
    </r>
    <r>
      <rPr>
        <b/>
        <sz val="10"/>
        <rFont val="맑은 고딕"/>
        <family val="3"/>
        <charset val="129"/>
      </rPr>
      <t xml:space="preserve">
[경찰서]
-</t>
    </r>
    <r>
      <rPr>
        <sz val="10"/>
        <rFont val="맑은 고딕"/>
        <family val="3"/>
        <charset val="129"/>
      </rPr>
      <t xml:space="preserve"> 기 설치된 과속 및 신호위반 단속카메라 정상운영 중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</si>
  <si>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경찰서와 협의하여 정지선 뒤쪽으로 2m 이설하였으며('24.4.), 보조신호등은 관계기관(부서)와 협의하여 검토하겠음</t>
    </r>
    <r>
      <rPr>
        <b/>
        <sz val="10"/>
        <rFont val="맑은 고딕"/>
        <family val="3"/>
        <charset val="129"/>
      </rPr>
      <t xml:space="preserve">
[경찰서]
- </t>
    </r>
    <r>
      <rPr>
        <sz val="10"/>
        <rFont val="맑은 고딕"/>
        <family val="3"/>
        <charset val="129"/>
      </rPr>
      <t>대상 횡단보도 정지선 조정하여 운영중으로 추가 시인성 확보 방안 검토 하겠음.</t>
    </r>
    <phoneticPr fontId="2" type="noConversion"/>
  </si>
  <si>
    <r>
      <t xml:space="preserve">[수원시 교통정책과]
</t>
    </r>
    <r>
      <rPr>
        <sz val="10"/>
        <rFont val="맑은 고딕"/>
        <family val="3"/>
        <charset val="129"/>
      </rPr>
      <t>- 노면색깔유도선 설치에 관하여 관할 경찰서 협의 하시기 바라며, 설치 시 관련 규정에 맞게 도색하실 것</t>
    </r>
    <r>
      <rPr>
        <b/>
        <sz val="10"/>
        <rFont val="맑은 고딕"/>
        <family val="3"/>
        <charset val="129"/>
      </rPr>
      <t xml:space="preserve">
[경찰서]
- </t>
    </r>
    <r>
      <rPr>
        <sz val="10"/>
        <rFont val="맑은 고딕"/>
        <family val="3"/>
        <charset val="129"/>
      </rPr>
      <t>수원시와 협의 후 시인성 개선을 위한 시설개선 추진 검토 하겠음.</t>
    </r>
    <phoneticPr fontId="2" type="noConversion"/>
  </si>
  <si>
    <r>
      <t xml:space="preserve">[수원시 교통정책과]
</t>
    </r>
    <r>
      <rPr>
        <sz val="10"/>
        <rFont val="맑은 고딕"/>
        <family val="3"/>
        <charset val="129"/>
      </rPr>
      <t>- 사업 대상지 내 교통안전시설물은 시행기관(LH)에서 경찰서와 협의하여 설치, 설치 시 우리부서 및 관할 경찰서와 별도 협의하실 것</t>
    </r>
    <r>
      <rPr>
        <b/>
        <sz val="10"/>
        <rFont val="맑은 고딕"/>
        <family val="3"/>
        <charset val="129"/>
      </rPr>
      <t xml:space="preserve">
[경찰서]
-</t>
    </r>
    <r>
      <rPr>
        <sz val="10"/>
        <rFont val="맑은 고딕"/>
        <family val="3"/>
        <charset val="129"/>
      </rPr>
      <t xml:space="preserve"> 승하차구역은 어린이보호구역에 설치 운영하는 시설로 구간별 요청시 세부 검토 할 예정임</t>
    </r>
    <phoneticPr fontId="2" type="noConversion"/>
  </si>
  <si>
    <r>
      <t xml:space="preserve">[수원시 대중교통과]
</t>
    </r>
    <r>
      <rPr>
        <sz val="10"/>
        <rFont val="맑은 고딕"/>
        <family val="3"/>
        <charset val="129"/>
      </rPr>
      <t>- 노선의 배차간격 단축 및 막차시간 연장을 위해서는 운수업체의 증차(차량확보) 및 운수종사자 추가채용등이 필요함에 따라 단기간에 진행되기 어려우며, 향후 운수회사 여건개선 후 검토 가능함을 양해 부탁드림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</si>
  <si>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지구내 공사차량이 대로를 이용할 수 있도록 안내표지판, 신호수 등을 배치하여 
  안내하고 있으며, 지속적으로 관리하겠음</t>
    </r>
    <r>
      <rPr>
        <b/>
        <sz val="10"/>
        <rFont val="맑은 고딕"/>
        <family val="3"/>
        <charset val="129"/>
      </rPr>
      <t xml:space="preserve">
[경찰서]
</t>
    </r>
    <r>
      <rPr>
        <sz val="10"/>
        <rFont val="맑은 고딕"/>
        <family val="3"/>
        <charset val="129"/>
      </rPr>
      <t>- 대상구간 교통현황을 고려하여 통행제한 여부 검토하겠음 (정확한 위치 필요)</t>
    </r>
    <phoneticPr fontId="2" type="noConversion"/>
  </si>
  <si>
    <r>
      <t xml:space="preserve"> </t>
    </r>
    <r>
      <rPr>
        <b/>
        <sz val="10"/>
        <rFont val="맑은 고딕"/>
        <family val="3"/>
        <charset val="129"/>
      </rPr>
      <t xml:space="preserve">[LH}
</t>
    </r>
    <r>
      <rPr>
        <sz val="10"/>
        <rFont val="맑은 고딕"/>
        <family val="3"/>
        <charset val="129"/>
      </rPr>
      <t xml:space="preserve">  - 한전에서 지중화공사 진행 중으로 전기공사 완료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</si>
  <si>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연결 통로 계단 및 경사로 설치 완료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</si>
  <si>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 3단지 인근 도로 가로수 식재 완료</t>
    </r>
    <phoneticPr fontId="7" type="noConversion"/>
  </si>
  <si>
    <r>
      <rPr>
        <b/>
        <sz val="10"/>
        <rFont val="맑은 고딕"/>
        <family val="3"/>
        <charset val="129"/>
      </rPr>
      <t xml:space="preserve"> [수원권선구 안전건설과]
</t>
    </r>
    <r>
      <rPr>
        <sz val="10"/>
        <rFont val="맑은 고딕"/>
        <family val="3"/>
        <charset val="129"/>
      </rPr>
      <t xml:space="preserve">  - 도로에 가로등이 약 30m간격으로 설치. 정상점등 하도록 점검 완료 하였으며,
    보행등은 농작물 빛 피해로 인해 3개는 강제 소등상태(유선 안내 완료)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</si>
  <si>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공공보행통로, 도로(보도) 접근에 불편이 없도록 조치하겠음 </t>
    </r>
    <phoneticPr fontId="7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</si>
  <si>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건의사항을 반영하여 가로등(임시) 또는 보행자등 설치토록 하겠음</t>
    </r>
    <phoneticPr fontId="7" type="noConversion"/>
  </si>
  <si>
    <r>
      <rPr>
        <b/>
        <sz val="10"/>
        <rFont val="맑은 고딕"/>
        <family val="3"/>
        <charset val="129"/>
      </rPr>
      <t xml:space="preserve">[수원시 권선구 행정지원과]
</t>
    </r>
    <r>
      <rPr>
        <sz val="10"/>
        <rFont val="Segoe UI Symbol"/>
        <family val="3"/>
      </rPr>
      <t xml:space="preserve"> -</t>
    </r>
    <r>
      <rPr>
        <sz val="10"/>
        <rFont val="맑은 고딕"/>
        <family val="3"/>
        <charset val="129"/>
      </rPr>
      <t xml:space="preserve"> 현재 당수동은 법정동으로, 당수동의 각종 행정업무는 행정구역상 행정동인
   입북동 행정복지센터에서 관할하고 있음
</t>
    </r>
    <r>
      <rPr>
        <sz val="10"/>
        <rFont val="Segoe UI Symbol"/>
        <family val="3"/>
      </rPr>
      <t xml:space="preserve"> -</t>
    </r>
    <r>
      <rPr>
        <sz val="10"/>
        <rFont val="맑은 고딕"/>
        <family val="3"/>
        <charset val="129"/>
      </rPr>
      <t xml:space="preserve"> '당수동 행정복지센터 설치'는 해당 지역의 도시개발 상황, 인구 유입의 정도, 
    행정</t>
    </r>
    <r>
      <rPr>
        <sz val="10"/>
        <rFont val="Yu Gothic"/>
        <family val="3"/>
        <charset val="128"/>
      </rPr>
      <t>･</t>
    </r>
    <r>
      <rPr>
        <sz val="10"/>
        <rFont val="맑은 고딕"/>
        <family val="3"/>
        <charset val="129"/>
      </rPr>
      <t xml:space="preserve">복지 수요 등을 종합적으로 검토하여 행정구역의 분할, 조정을 선행적
    으로 수행한 후,
</t>
    </r>
    <r>
      <rPr>
        <sz val="10"/>
        <rFont val="Segoe UI Symbol"/>
        <family val="3"/>
      </rPr>
      <t xml:space="preserve"> -</t>
    </r>
    <r>
      <rPr>
        <sz val="10"/>
        <rFont val="맑은 고딕"/>
        <family val="3"/>
        <charset val="129"/>
      </rPr>
      <t xml:space="preserve"> 건립 위치, 규모, 투입 예산 등을 면밀히 검토하여 추진해야 하는 사항으로, 
   향후 해당 지역의 개발 상황에 따라 면밀 검토</t>
    </r>
    <phoneticPr fontId="7" type="noConversion"/>
  </si>
  <si>
    <r>
      <rPr>
        <b/>
        <sz val="10"/>
        <rFont val="맑은 고딕"/>
        <family val="3"/>
        <charset val="129"/>
      </rPr>
      <t xml:space="preserve">[수원시 권선구 안전건설과]
</t>
    </r>
    <r>
      <rPr>
        <sz val="10"/>
        <rFont val="Segoe UI Symbol"/>
        <family val="3"/>
      </rPr>
      <t>◦</t>
    </r>
    <r>
      <rPr>
        <sz val="10"/>
        <rFont val="맑은 고딕"/>
        <family val="3"/>
        <charset val="129"/>
      </rPr>
      <t xml:space="preserve"> 인도 맞은편 구간은 보도가 없는 구간으로 가로등 설치 가능한 자리가 없어 설치
   불가
</t>
    </r>
    <r>
      <rPr>
        <sz val="10"/>
        <rFont val="Segoe UI Symbol"/>
        <family val="3"/>
      </rPr>
      <t>◦</t>
    </r>
    <r>
      <rPr>
        <sz val="10"/>
        <rFont val="맑은 고딕"/>
        <family val="3"/>
        <charset val="129"/>
      </rPr>
      <t xml:space="preserve"> 추후 도로 확장하여 인도구간 확보 시 설치 가능</t>
    </r>
    <phoneticPr fontId="7" type="noConversion"/>
  </si>
  <si>
    <r>
      <t xml:space="preserve">[수원시 권선구 안전건설과]
</t>
    </r>
    <r>
      <rPr>
        <sz val="10"/>
        <rFont val="맑은 고딕"/>
        <family val="3"/>
        <charset val="129"/>
      </rPr>
      <t xml:space="preserve"> - 대명고 버스정류장 -&gt; 당수동 향방 보행로 양옆으로 농경지가 있어 농작물 생장에
   방해 되어 반발민원이 예상되며, 기존 보안등이 설치되어 있어 추가 설치 불가</t>
    </r>
    <phoneticPr fontId="2" type="noConversion"/>
  </si>
  <si>
    <r>
      <t>[LH]
-</t>
    </r>
    <r>
      <rPr>
        <sz val="10"/>
        <rFont val="맑은 고딕"/>
        <family val="3"/>
        <charset val="129"/>
      </rPr>
      <t xml:space="preserve"> 1단지~당수초, 당수동 인도 구간에 가로수 식재완료</t>
    </r>
    <phoneticPr fontId="2" type="noConversion"/>
  </si>
  <si>
    <r>
      <t xml:space="preserve">24. 상.
</t>
    </r>
    <r>
      <rPr>
        <b/>
        <sz val="9"/>
        <rFont val="맑은 고딕"/>
        <family val="3"/>
        <charset val="129"/>
      </rPr>
      <t>26. 상.</t>
    </r>
    <phoneticPr fontId="7" type="noConversion"/>
  </si>
  <si>
    <r>
      <t xml:space="preserve">[LH]
</t>
    </r>
    <r>
      <rPr>
        <sz val="10"/>
        <rFont val="맑은 고딕"/>
        <family val="3"/>
        <charset val="129"/>
      </rPr>
      <t>- 수원당수 A-3BL, A-4BL 사이 보행자도로를 설치하였음</t>
    </r>
    <phoneticPr fontId="2" type="noConversion"/>
  </si>
  <si>
    <r>
      <t>[수원권선구 안전건설과]</t>
    </r>
    <r>
      <rPr>
        <sz val="10"/>
        <rFont val="맑은 고딕"/>
        <family val="3"/>
        <charset val="129"/>
      </rPr>
      <t xml:space="preserve">
 - 횡단보도 방면 보안등기구 신설 완료('25. 4.)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</si>
  <si>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지구외 도로 신설(대로3-29호선)은 토지수용 절차 진행중이며, 보상 진행상황에 맞춰 조속히 추진하겠음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</si>
  <si>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해당 당수천 구간 공사계획에 대하여 관계기관(부서) 협의 진행 중으로, 협의완료 시  조속한 공사 추진하겠음</t>
    </r>
    <r>
      <rPr>
        <b/>
        <sz val="10"/>
        <rFont val="맑은 고딕"/>
        <family val="3"/>
        <charset val="129"/>
      </rPr>
      <t xml:space="preserve">
[수원시 수질하천과]
</t>
    </r>
    <r>
      <rPr>
        <sz val="10"/>
        <rFont val="맑은 고딕"/>
        <family val="3"/>
        <charset val="129"/>
      </rPr>
      <t>- 수원 당수 공공주택지구 조성에 따라 당수천 하천정비공사는 LH에서 추진중이며 우리시와 지속적인 협의를 통해 진행하겠음</t>
    </r>
    <r>
      <rPr>
        <b/>
        <sz val="10"/>
        <rFont val="맑은 고딕"/>
        <family val="3"/>
        <charset val="129"/>
      </rPr>
      <t xml:space="preserve"> 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</si>
  <si>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당수천·칠보천 수변공원 진입구간은 경사 등 현장여건을 고려하여 보행로 설치 예정</t>
    </r>
    <r>
      <rPr>
        <b/>
        <sz val="10"/>
        <rFont val="맑은 고딕"/>
        <family val="3"/>
        <charset val="129"/>
      </rPr>
      <t xml:space="preserve">
[수원시 생태공원과]</t>
    </r>
    <r>
      <rPr>
        <sz val="10"/>
        <rFont val="맑은 고딕"/>
        <family val="3"/>
        <charset val="129"/>
      </rPr>
      <t xml:space="preserve">
- 수변공원 진입구간 BF 기준에 맞게 LH에서 설치 예정임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</si>
  <si>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겨울철 공원 산책로 결빙 방지를 위하여 배수시설 점검 및 동파 방지를 위한 제수밸브 설치 등 보완 예정</t>
    </r>
    <r>
      <rPr>
        <b/>
        <sz val="10"/>
        <rFont val="맑은 고딕"/>
        <family val="3"/>
        <charset val="129"/>
      </rPr>
      <t xml:space="preserve">
[수원시 생태공원과]
</t>
    </r>
    <r>
      <rPr>
        <sz val="10"/>
        <rFont val="맑은 고딕"/>
        <family val="3"/>
        <charset val="129"/>
      </rPr>
      <t>- 공원 내 배수시설 집중 점검하겠음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</si>
  <si>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- 25년 12월 준공완료전 설치된 하수관로 및 빗물받이에 대하여 준설을 완료 하였으며, 상시 점검 및 준설 필요 구간에 대하여 준설 실시 예정 </t>
    </r>
    <r>
      <rPr>
        <b/>
        <sz val="10"/>
        <rFont val="맑은 고딕"/>
        <family val="3"/>
        <charset val="129"/>
      </rPr>
      <t xml:space="preserve">
[수원시 권선구 안전건설과]
</t>
    </r>
    <r>
      <rPr>
        <sz val="10"/>
        <rFont val="맑은 고딕"/>
        <family val="3"/>
        <charset val="129"/>
      </rPr>
      <t>- 유지관리 예산 및 별도 단위사업 추진 중</t>
    </r>
    <phoneticPr fontId="2" type="noConversion"/>
  </si>
  <si>
    <r>
      <rPr>
        <b/>
        <sz val="10"/>
        <rFont val="맑은 고딕"/>
        <family val="3"/>
        <charset val="129"/>
      </rPr>
      <t xml:space="preserve"> [LH}</t>
    </r>
    <r>
      <rPr>
        <sz val="10"/>
        <rFont val="맑은 고딕"/>
        <family val="3"/>
        <charset val="129"/>
      </rPr>
      <t xml:space="preserve">
  - 교차로 및 일반 차로 구간 모두 저소음 포장 시공이 되어 있음
</t>
    </r>
    <r>
      <rPr>
        <b/>
        <sz val="10"/>
        <rFont val="맑은 고딕"/>
        <family val="3"/>
        <charset val="129"/>
      </rPr>
      <t>[수원시 도시개발과 등]</t>
    </r>
    <r>
      <rPr>
        <sz val="10"/>
        <rFont val="맑은 고딕"/>
        <family val="3"/>
        <charset val="129"/>
      </rPr>
      <t xml:space="preserve">
  - 사업시행자인 한국토지주택공사에서 현재 임시개통하여 운영중인 도로에 대해
    「환경정책기본법」 제12조 및 「학교보건법」 제4조의 소음 기준 만족을 위한 
    소음저감시설(저소음포장) 기설치</t>
    </r>
    <phoneticPr fontId="7" type="noConversion"/>
  </si>
  <si>
    <r>
      <t xml:space="preserve">[LH]
  - </t>
    </r>
    <r>
      <rPr>
        <sz val="10"/>
        <rFont val="맑은 고딕"/>
        <family val="3"/>
        <charset val="129"/>
      </rPr>
      <t>환경영향평가법에 의거하여 검토 후 관계기관과 협의 조치하겠음</t>
    </r>
    <phoneticPr fontId="2" type="noConversion"/>
  </si>
  <si>
    <r>
      <t xml:space="preserve">[수원시 권선구 환경위생과]
</t>
    </r>
    <r>
      <rPr>
        <sz val="10"/>
        <rFont val="맑은 고딕"/>
        <family val="3"/>
        <charset val="129"/>
      </rPr>
      <t xml:space="preserve"> - 수확철이 도래함에 따라 당수지구 3단지 주변 주기적인 순찰 강화 예정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</si>
  <si>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 - 해당 구간의 현장을 점검한 후 조속히 조치하겠음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</si>
  <si>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지속적으로 도로관리 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</si>
  <si>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방진벽 관리, 살수차 및 노면청소차 등을 상시 운영하고 있으며, 현장내에서 발생되는 비산먼지를 최소화 할수 있도록 관리하겠음 </t>
    </r>
    <r>
      <rPr>
        <b/>
        <sz val="10"/>
        <rFont val="맑은 고딕"/>
        <family val="3"/>
        <charset val="129"/>
      </rPr>
      <t xml:space="preserve">
[수원시권선구 환경위생과]
</t>
    </r>
    <r>
      <rPr>
        <sz val="10"/>
        <rFont val="맑은 고딕"/>
        <family val="3"/>
        <charset val="129"/>
      </rPr>
      <t xml:space="preserve"> - 방진벽 관리, 살수시설 살수량 강화, 공사장 내외 환경 청소 실시를 통해 주변에
   먼지 피해가 최소화 되도록 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</si>
  <si>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방진벽 관리, 살수차 및 노면청소차를 상시 운영중에 있으며 현장내에서 발생되는 비산먼지를 최소화 할수 있도록 관리하겠음 </t>
    </r>
    <phoneticPr fontId="2" type="noConversion"/>
  </si>
  <si>
    <r>
      <t xml:space="preserve">[수원시 권선구보건소 건강관리과]
</t>
    </r>
    <r>
      <rPr>
        <sz val="10"/>
        <rFont val="맑은 고딕"/>
        <family val="3"/>
        <charset val="129"/>
      </rPr>
      <t>- 현재 시민이 통행하는 보행로는 「국민건강증진법」 상 금연구역으로 지정되어 있지 않음
- 다만, 「국민건강증진법」 제9조제6항에 따라 유치원 및 어린이집, 초·중·고등학교 시설의 경계선으로부터 30미터 이내의 구역은 금연구역으로 지정되어 있어 해당 구역 내에서 흡연 적발 시 흡연 단속 및 과태료 부과가 가능함
- 이에 따라, 추후 해당 보행로 주변 교육시설 여부 확인하여 법적 기준에 맞는 흡연 단속 실시할 예정임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</si>
  <si>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공사기간 동안 비산먼지, 소음 발생이 최소화 될 수 있도록 방진벽 설치, 노면청소차 및 살수차 상시 운영 등 관리하겠음</t>
    </r>
    <phoneticPr fontId="2" type="noConversion"/>
  </si>
  <si>
    <r>
      <rPr>
        <b/>
        <sz val="10"/>
        <rFont val="맑은 고딕"/>
        <family val="3"/>
        <charset val="129"/>
      </rPr>
      <t>[수원시 권선구보건소 건강관리과]</t>
    </r>
    <r>
      <rPr>
        <sz val="10"/>
        <rFont val="맑은 고딕"/>
        <family val="3"/>
        <charset val="129"/>
      </rPr>
      <t xml:space="preserve">
- 금연 협조 현수막 게시 완료(5.20.) 하였으며, 권선구 환경위생과에 담배꽁초 투기시 과태료 부과 안내하는 현수막 게시하도록 전달함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</si>
  <si>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방진막 설치, 살수차 운영 등 환경 관리를 철저히 하고, 현장내에서 발생되는 비산먼지를 최소화 할수 있도록 관리하겠음 </t>
    </r>
    <phoneticPr fontId="2" type="noConversion"/>
  </si>
  <si>
    <r>
      <t xml:space="preserve">[수원시 권선구 환경위생과]
- </t>
    </r>
    <r>
      <rPr>
        <sz val="10"/>
        <rFont val="맑은 고딕"/>
        <family val="3"/>
        <charset val="129"/>
      </rPr>
      <t>무단투기 집중 단속 및 환경정비 실시하겠음</t>
    </r>
    <phoneticPr fontId="2" type="noConversion"/>
  </si>
  <si>
    <r>
      <t>○ 3·4단지 공공보행통로 내 쓰레기 환경정비 불량</t>
    </r>
    <r>
      <rPr>
        <b/>
        <sz val="10"/>
        <rFont val="맑은 고딕"/>
        <family val="3"/>
        <charset val="129"/>
      </rPr>
      <t>(인력지원 필요·요청)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</si>
  <si>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관계기관(부서)와 협의하여 검토하겠음</t>
    </r>
    <r>
      <rPr>
        <b/>
        <sz val="10"/>
        <rFont val="맑은 고딕"/>
        <family val="3"/>
        <charset val="129"/>
      </rPr>
      <t xml:space="preserve">
[권선구보건소 보건행정과]
</t>
    </r>
    <r>
      <rPr>
        <sz val="10"/>
        <rFont val="맑은 고딕"/>
        <family val="3"/>
        <charset val="129"/>
      </rPr>
      <t>- 해충매개감염병 예방을 위해 하천 및 공원주변 지속적으로 집중방제 실시하겠음
- 다만 친환경포충기 설치는 초기설치비 및 유지관리비 대비 낮은 효과성(넓은 야외공간
  효과 떨어짐, 익충 포획가능성 등)에 따라 예산, 인력 고려 추진하기 어려움</t>
    </r>
    <r>
      <rPr>
        <b/>
        <sz val="10"/>
        <rFont val="맑은 고딕"/>
        <family val="3"/>
        <charset val="129"/>
      </rPr>
      <t xml:space="preserve">
※ 추가 문의사항의 경우, 별도로 연락 부탁드림(☏031-5191-0357)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</si>
  <si>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공원 내 쓰레기통 및 반려동물 배변봉투함 등의 설치를 최소화하고 있으며, 신규 공원 내 설치는 정책의 일관성 및 시설운영의 형평성 측면에서 어려운 사항임</t>
    </r>
    <r>
      <rPr>
        <b/>
        <sz val="10"/>
        <rFont val="맑은 고딕"/>
        <family val="3"/>
        <charset val="129"/>
      </rPr>
      <t xml:space="preserve">
[수원시 생태공원과]
</t>
    </r>
    <r>
      <rPr>
        <sz val="10"/>
        <rFont val="맑은 고딕"/>
        <family val="3"/>
        <charset val="129"/>
      </rPr>
      <t>- 수원시는 공원 내 개인 쓰레기 되가져가기 문화 정착을 위해 쓰레기통 및 반려동물 배변봉투함 등의 설치를 최소화하고 있으며, 신규 조성 공원 내 설치는 정책의 일관성 및 시설 운영의 형평성 측면에서 어려운 사항임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</si>
  <si>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- 살수차 및 노면청소차 등을 상시 운영하고 있으며, 필요시 진공 흡입청소차를 추가운영을 검토하겠음 </t>
    </r>
    <r>
      <rPr>
        <b/>
        <sz val="10"/>
        <rFont val="맑은 고딕"/>
        <family val="3"/>
        <charset val="129"/>
      </rPr>
      <t xml:space="preserve">
[수원시 권선구 환경위생과]
</t>
    </r>
    <r>
      <rPr>
        <sz val="10"/>
        <rFont val="맑은 고딕"/>
        <family val="3"/>
        <charset val="129"/>
      </rPr>
      <t>- 황사미세먼지 경보단계 주요 도로 진공흡입 청소차 운영으로 먼지 피해가 최소화 되도록 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</si>
  <si>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지구외 도로 구간 전기공사는 '27년 이후 착공 예정이며, 공사기간 중 조치하겠음</t>
    </r>
    <r>
      <rPr>
        <b/>
        <sz val="10"/>
        <rFont val="맑은 고딕"/>
        <family val="3"/>
        <charset val="129"/>
      </rPr>
      <t xml:space="preserve">
[수원시 권선구 안전건설과]
</t>
    </r>
    <r>
      <rPr>
        <sz val="10"/>
        <rFont val="맑은 고딕"/>
        <family val="3"/>
        <charset val="129"/>
      </rPr>
      <t>- LH와 협의하여 진행하고자 함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</si>
  <si>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사업지구 내 해당시설 시공하지 않았으며, 구체적인 위치 제시 시 검토하겠음</t>
    </r>
    <r>
      <rPr>
        <b/>
        <sz val="10"/>
        <rFont val="맑은 고딕"/>
        <family val="3"/>
        <charset val="129"/>
      </rPr>
      <t xml:space="preserve">
[수원시 환경정책과]
</t>
    </r>
    <r>
      <rPr>
        <sz val="10"/>
        <rFont val="맑은 고딕"/>
        <family val="3"/>
        <charset val="129"/>
      </rPr>
      <t>- 수원당수 공공주택지구는 현재 생태통로 및 유도 울타리 미설치 지역임.
- LH는 생태통로 및 유도 울타리 필요 지역 조사 후 차후 개발계획에 반영 바람.</t>
    </r>
    <phoneticPr fontId="2" type="noConversion"/>
  </si>
  <si>
    <t>[LH] 단지조성공사 및 분양용지 공급을 조속히 추진하겠음</t>
    <phoneticPr fontId="2" type="noConversion"/>
  </si>
  <si>
    <t xml:space="preserve"> [수원시 도시개발과]
 - 복합커뮤니티시설용지는 LH가 수원시에 조성원가로 공급할 예정으로 현재 조성
   원가 산정 및 공급일정이 미정인 상황임</t>
    <phoneticPr fontId="7" type="noConversion"/>
  </si>
  <si>
    <r>
      <t xml:space="preserve">[LH]
</t>
    </r>
    <r>
      <rPr>
        <sz val="10"/>
        <rFont val="맑은 고딕"/>
        <family val="3"/>
        <charset val="129"/>
      </rPr>
      <t xml:space="preserve"> - 주민 편의시설 설치 관련 타당성 및 예산확보 등 지자체와 협의하겠음
</t>
    </r>
    <r>
      <rPr>
        <b/>
        <sz val="10"/>
        <rFont val="맑은 고딕"/>
        <family val="3"/>
        <charset val="129"/>
      </rPr>
      <t xml:space="preserve">[수원시 도시개발과]
</t>
    </r>
    <r>
      <rPr>
        <sz val="10"/>
        <rFont val="맑은 고딕"/>
        <family val="3"/>
        <charset val="129"/>
      </rPr>
      <t xml:space="preserve"> - 주민편의시설 설치는 대규모 예산이 수반되는 사업으로 지역 여건, 재정상황,
   타당성 등 종합적인 검토가 필요하며 관련 기관 및 부서와 지속적으로 협의하겠음</t>
    </r>
    <phoneticPr fontId="2" type="noConversion"/>
  </si>
  <si>
    <r>
      <rPr>
        <b/>
        <sz val="10"/>
        <rFont val="맑은 고딕"/>
        <family val="3"/>
        <charset val="129"/>
      </rPr>
      <t>[수원시 문화예술과]</t>
    </r>
    <r>
      <rPr>
        <sz val="10"/>
        <rFont val="맑은 고딕"/>
        <family val="3"/>
        <charset val="129"/>
      </rPr>
      <t xml:space="preserve">
 - 호매실에 신규 개관한 빛누리아트홀의 공연 콘텐츠 이용 가능 
 - 공연장 외 문화예술 공연 개최를 위해서는 공연에 적합한 공간이 필요하며, 
   입주완료 후 현장답사를 통해 여건이 부합하는 장소가 있으면 개최 검토
    (소규모 행사는 상권단위, 공동주택단위로 개최하는 것이 바람직)</t>
    </r>
    <phoneticPr fontId="2" type="noConversion"/>
  </si>
  <si>
    <r>
      <t xml:space="preserve">[수원시 아동돌봄과]
</t>
    </r>
    <r>
      <rPr>
        <sz val="10"/>
        <rFont val="맑은 고딕"/>
        <family val="3"/>
        <charset val="129"/>
      </rPr>
      <t xml:space="preserve"> - 다함께돌봄센터는 「주택건설기준 등에 관한 규정」 제55조의2제3항제3호 규정에
   따라</t>
    </r>
    <r>
      <rPr>
        <b/>
        <u/>
        <sz val="10"/>
        <rFont val="맑은 고딕"/>
        <family val="3"/>
        <charset val="129"/>
      </rPr>
      <t xml:space="preserve"> 500세대 이상 공동주택 내 의무적으로 설치</t>
    </r>
    <r>
      <rPr>
        <sz val="10"/>
        <rFont val="맑은 고딕"/>
        <family val="3"/>
        <charset val="129"/>
      </rPr>
      <t xml:space="preserve"> 되어야 하는 사항임
 - 단, 다함께돌봄센터는 </t>
    </r>
    <r>
      <rPr>
        <b/>
        <u/>
        <sz val="10"/>
        <rFont val="맑은 고딕"/>
        <family val="3"/>
        <charset val="129"/>
      </rPr>
      <t>초등학교 정규교육 이외의 시간 동안 돌봄서비스를 제공</t>
    </r>
    <r>
      <rPr>
        <sz val="10"/>
        <rFont val="맑은 고딕"/>
        <family val="3"/>
        <charset val="129"/>
      </rPr>
      <t>하기 
   위해 시,도지사 및 시장,군수,구청장이 설치, 운영하는 시설로 0세~7세 아동은 이용
   하기 어려움</t>
    </r>
    <phoneticPr fontId="2" type="noConversion"/>
  </si>
  <si>
    <r>
      <t>○ 스마트도시 건설 사업 기본 계획 재검토 요청
 - 당수지구는 스마트도시 건설 사업의 계획 지구로, CCTV, 스마트 신호 체계, 스마트 정류장 등이 설치 예정이며 김현수 수원시 부시장님은 “수원시를 대표하여 당수 1</t>
    </r>
    <r>
      <rPr>
        <sz val="10"/>
        <rFont val="Yu Gothic"/>
        <family val="3"/>
        <charset val="128"/>
      </rPr>
      <t>・</t>
    </r>
    <r>
      <rPr>
        <sz val="10"/>
        <rFont val="맑은 고딕"/>
        <family val="3"/>
        <charset val="129"/>
      </rPr>
      <t>2지구가 스마트도시의 모범 사례가 되어 수원시가 ‘스마트시티’로 한 단계 더 도약하는 계기가 되길 바란다”고 말씀하셨음
 - 그러나 현재 제시된 스마트 기술 적용안이 형편없는 수준이라 스마트 도시라고 보기 어려움
 - 중앙통제형 신호 체계나 CCTV, 범람 시스템 등은 대부분의 지역에서 이미 기본적으로 적용되고 있는 사항임. 현재 구상된 계획에서 스마트 도시의 핵심 요소는 스마트 정류장뿐인데 두 개소에 불과함. 이로 인해 타지에서 온 국민들이나 실 거주중인 지역 주민들이 이 도시를 보고 ‘정말 스마트하다’고 느낄 수 있을지 의문임
 - 내실을 다지는 것도 중요하지만 외적인 기능들이 눈에 띄게 잘 구현되어야만 스마트 도시로서의 인상을 줄 수 있음. 현재 당수지구의 외적인 요소는 부족하다고 생각됨
 - 예를 들어, 동탄과 인천에서는 우회전 사고 방지 목적의 CCTV가 전광판을 통해 실시간으로 경고 안내를 하고 있으며, 호매실은 정지선 위반 차량을 전광판에 비추어 정지선 위반을 억제하고 있음
 - 또한, 자율주행 버스 시범 사업지구로 선정하는 것도 좋은 방법이 될 것임
 - 형식적이거나 회피적인 답변을 하신다면 당수지구 주민들의 집단행동으로 전환할 수 밖에 없음. 타지 및 거주하는 국민들이 이 도시를 보고 정말 미래적이고 스마트한 도시라고 느낄 수 있도록, 수원시의 모범 사례가 될 수 있도록 기본계획을 재검토해 주시기를 부탁드림. 긍정적 검토를 부탁드림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</si>
  <si>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 - 스마트도시건설사업 실시계획에 따라 시공중임</t>
    </r>
    <r>
      <rPr>
        <b/>
        <sz val="10"/>
        <rFont val="맑은 고딕"/>
        <family val="3"/>
        <charset val="129"/>
      </rPr>
      <t xml:space="preserve">
</t>
    </r>
    <r>
      <rPr>
        <sz val="10"/>
        <rFont val="맑은 고딕"/>
        <family val="3"/>
        <charset val="129"/>
      </rPr>
      <t xml:space="preserve">[수원시 스마트도시과]
- 관계기관(부서)와 적극 협의하겠음
  ※ 자율주행 버스 시범 사업 : 대중교통과 </t>
    </r>
    <r>
      <rPr>
        <b/>
        <sz val="10"/>
        <rFont val="맑은 고딕"/>
        <family val="3"/>
        <charset val="129"/>
      </rPr>
      <t xml:space="preserve">
- [대중교통과]
자율주행 서비스는 도로·교통환경, 생활권 수요, 기반시설, 안전관리 체계 등을 종합적으로 검토하여 추진해야 하는 사항으로, 향후 2지구까지 조성이 완료되고 교통수요 및 도로체계가 안정화되는 시점에 맞춰, 자율주행 대중교통 서비스 도입 가능성을 적극 검토할 계획</t>
    </r>
    <phoneticPr fontId="2" type="noConversion"/>
  </si>
  <si>
    <r>
      <t xml:space="preserve">[LH] 
</t>
    </r>
    <r>
      <rPr>
        <sz val="10"/>
        <rFont val="맑은 고딕"/>
        <family val="3"/>
        <charset val="129"/>
      </rPr>
      <t xml:space="preserve">- 지역주민들이 여가, 휴식을 누릴 수 있게 공원 조성 등을 조속히 완료할 수 있도록 노력하겠음.
</t>
    </r>
    <r>
      <rPr>
        <b/>
        <sz val="10"/>
        <rFont val="맑은 고딕"/>
        <family val="3"/>
        <charset val="129"/>
      </rPr>
      <t>[수원시 생태공원과]
-</t>
    </r>
    <r>
      <rPr>
        <sz val="10"/>
        <rFont val="맑은 고딕"/>
        <family val="3"/>
        <charset val="129"/>
      </rPr>
      <t xml:space="preserve"> 기 결정된 근린공원(2개소)의 조속한 조성을 통해 입주민들이 편의를 누릴수 있도록
  LH에 협조 요청하겠음. </t>
    </r>
    <phoneticPr fontId="2" type="noConversion"/>
  </si>
  <si>
    <r>
      <t xml:space="preserve">[LH] 
</t>
    </r>
    <r>
      <rPr>
        <sz val="10"/>
        <rFont val="맑은 고딕"/>
        <family val="3"/>
        <charset val="129"/>
      </rPr>
      <t xml:space="preserve">- 수원당수지구는 수원시 조례에 따른 주차장 확보비율을 만족하도록 지구계획을 수립하였음 
</t>
    </r>
    <r>
      <rPr>
        <b/>
        <sz val="10"/>
        <rFont val="맑은 고딕"/>
        <family val="3"/>
        <charset val="129"/>
      </rPr>
      <t>[수원시 첨단교통과]
 -</t>
    </r>
    <r>
      <rPr>
        <sz val="10"/>
        <rFont val="맑은 고딕"/>
        <family val="3"/>
        <charset val="129"/>
      </rPr>
      <t xml:space="preserve"> 「주차장법」에 따른 주차수급실태조사 등을 통한 타당성 검토 필요</t>
    </r>
    <phoneticPr fontId="2" type="noConversion"/>
  </si>
  <si>
    <r>
      <t xml:space="preserve">[LH]
- </t>
    </r>
    <r>
      <rPr>
        <sz val="10"/>
        <rFont val="맑은 고딕"/>
        <family val="3"/>
        <charset val="129"/>
      </rPr>
      <t xml:space="preserve">3단지와 당수초 사이 방범용 CCTV를 기설치 운영중 </t>
    </r>
    <r>
      <rPr>
        <b/>
        <sz val="10"/>
        <rFont val="맑은 고딕"/>
        <family val="3"/>
        <charset val="129"/>
      </rPr>
      <t xml:space="preserve">
[수원시 도시안전통합센터]
</t>
    </r>
    <r>
      <rPr>
        <sz val="10"/>
        <rFont val="맑은 고딕"/>
        <family val="3"/>
        <charset val="129"/>
      </rPr>
      <t xml:space="preserve">- 해당 구역에 CCTV 14대 기설치되어 있으며, 추가 설치에 대하여는 검토 후 사업자
   (LH)에 추가 설치 요청 예정
 - 수원당수지구 CCTV 설치 현황 자료는 사업자(LH)에서 사업 완료 후 수원시 
   도시안전통합센터로 인계 예정  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</si>
  <si>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상업부지 인근 불법주정차 단속 시스템 설치되어 있음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</si>
  <si>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관계기관(부서)와 협의하여 검토하겠음</t>
    </r>
    <r>
      <rPr>
        <b/>
        <sz val="10"/>
        <rFont val="맑은 고딕"/>
        <family val="3"/>
        <charset val="129"/>
      </rPr>
      <t xml:space="preserve">
[수원시 도시안전통합센터]
- </t>
    </r>
    <r>
      <rPr>
        <sz val="10"/>
        <rFont val="맑은 고딕"/>
        <family val="3"/>
        <charset val="129"/>
      </rPr>
      <t>사업자(LH)에서 추진중이며, 수원시 도시안전통합센터에서 추진완료 후 인수예정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</si>
  <si>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수변공원 1호 내 파고라·벤치 등 주민 휴게시설 설치 예정(당수지구는 체육공원 부재)</t>
    </r>
    <r>
      <rPr>
        <b/>
        <sz val="10"/>
        <rFont val="맑은 고딕"/>
        <family val="3"/>
        <charset val="129"/>
      </rPr>
      <t xml:space="preserve">
[수원시 생태공원과]
-</t>
    </r>
    <r>
      <rPr>
        <sz val="10"/>
        <rFont val="맑은 고딕"/>
        <family val="3"/>
        <charset val="129"/>
      </rPr>
      <t xml:space="preserve"> 수변공원 및 근린공원 내에 주민 휴게시설 설치 예정임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</si>
  <si>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공원 공중화장실 안심 비상벨 설치 예정
- 지구 내 산책로 주변 범죄예방환경설계(CPTED)를 고려한 보안등, CCTV 등 설치 예정</t>
    </r>
    <r>
      <rPr>
        <b/>
        <sz val="10"/>
        <rFont val="맑은 고딕"/>
        <family val="3"/>
        <charset val="129"/>
      </rPr>
      <t xml:space="preserve">
[수원시 도시안전통합센터]
</t>
    </r>
    <r>
      <rPr>
        <sz val="10"/>
        <rFont val="맑은 고딕"/>
        <family val="3"/>
        <charset val="129"/>
      </rPr>
      <t>- 신규 공원부지 내 화장실 신축은 사업자(LH)에서 추진중인 사안으로, 
  준공 전 비상벨 설치 예정</t>
    </r>
    <r>
      <rPr>
        <b/>
        <sz val="10"/>
        <rFont val="맑은 고딕"/>
        <family val="3"/>
        <charset val="129"/>
      </rPr>
      <t xml:space="preserve">
[경찰서]
- </t>
    </r>
    <r>
      <rPr>
        <sz val="10"/>
        <rFont val="맑은 고딕"/>
        <family val="3"/>
        <charset val="129"/>
      </rPr>
      <t>취약시간대 순찰 및 산책로 정밀진단 검토하겠음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</si>
  <si>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관계기관(부서)와 협의하여 검토하겠음</t>
    </r>
    <r>
      <rPr>
        <b/>
        <sz val="10"/>
        <rFont val="맑은 고딕"/>
        <family val="3"/>
        <charset val="129"/>
      </rPr>
      <t xml:space="preserve">
[수원시 기후에너지과]</t>
    </r>
    <r>
      <rPr>
        <sz val="10"/>
        <rFont val="맑은 고딕"/>
        <family val="3"/>
        <charset val="129"/>
      </rPr>
      <t xml:space="preserve">
-  「친환경자동차법」 제11조의2 및 같은 법 시행령에 근거하여, 
   전기차 전용주차구역 및 충전시설의 의무 설치 대수 충족 여부를 확인</t>
    </r>
    <phoneticPr fontId="2" type="noConversion"/>
  </si>
  <si>
    <r>
      <t xml:space="preserve">○ 지구 내 상업용지 조기 분양 촉진 및 근린생활시설 유치 행정 지원 요청
   </t>
    </r>
    <r>
      <rPr>
        <b/>
        <sz val="10"/>
        <rFont val="맑은 고딕"/>
        <family val="3"/>
        <charset val="129"/>
      </rPr>
      <t>(달빛어린이병원, 심야약국 등)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</si>
  <si>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상업용지 7필지 중 6필지 매각 완료되었으며, 잔여 1필지(상업1)에 대한 분양공고 시행 중임(6.11.개찰)</t>
    </r>
    <r>
      <rPr>
        <b/>
        <sz val="10"/>
        <rFont val="맑은 고딕"/>
        <family val="3"/>
        <charset val="129"/>
      </rPr>
      <t xml:space="preserve">
[수원시 권선구보건소 보건행정과]
</t>
    </r>
    <r>
      <rPr>
        <sz val="10"/>
        <rFont val="맑은 고딕"/>
        <family val="3"/>
        <charset val="129"/>
      </rPr>
      <t>- 달빛어린이병원은 구별 1개소 지정 가능하며, 현재 권선구 금곡동 성모수소아청소년과
  의원 및 해바라기약국이 달빛어린이병원과 협력약국으로 지정·운영중임.
- 인근에 이미 운영중으로 추가 지정은 어려움.</t>
    </r>
    <r>
      <rPr>
        <b/>
        <sz val="10"/>
        <rFont val="맑은 고딕"/>
        <family val="3"/>
        <charset val="129"/>
      </rPr>
      <t xml:space="preserve">
※ 추가 문의사항의 경우, 별도로 연락 부탁드림(☏031-5191-0357)</t>
    </r>
    <phoneticPr fontId="2" type="noConversion"/>
  </si>
  <si>
    <r>
      <t xml:space="preserve">[수원시 혁신민원과]
</t>
    </r>
    <r>
      <rPr>
        <sz val="10"/>
        <rFont val="맑은 고딕"/>
        <family val="3"/>
        <charset val="129"/>
      </rPr>
      <t>-  2026. 7월 초, 반월농협 당수지점에 설치된 무인민원발급기를 수원당수 공공주택지구 내로 이전 설치 예정임 [권선구 당진로31번길 19--&gt; 권선구 당수로 118(더드림상가)]</t>
    </r>
    <phoneticPr fontId="2" type="noConversion"/>
  </si>
  <si>
    <r>
      <t xml:space="preserve">[수원시 권선구 행정지원과]
</t>
    </r>
    <r>
      <rPr>
        <sz val="10"/>
        <rFont val="맑은 고딕"/>
        <family val="3"/>
        <charset val="129"/>
      </rPr>
      <t>- 당수동 자율방범대가 당수체육공원(당수로235)으로 이전 예정
- 체육공원 공사구역 확정 후, 초소 이전을 추진하여 방범활동에 철저를 기할 예정임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</si>
  <si>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 xml:space="preserve"> - 전기자전거, 퀵보드 등의 이동수단 설치는 민간사업자 소관사항임</t>
    </r>
    <phoneticPr fontId="2" type="noConversion"/>
  </si>
  <si>
    <r>
      <t xml:space="preserve">[LH] 
</t>
    </r>
    <r>
      <rPr>
        <sz val="10"/>
        <rFont val="맑은 고딕"/>
        <family val="3"/>
        <charset val="129"/>
      </rPr>
      <t xml:space="preserve">- 염화칼슘 비치 및 제설차량 운영 등 동절기 도로관리에 문제가 없도록 조치하겠음
</t>
    </r>
    <r>
      <rPr>
        <b/>
        <sz val="10"/>
        <rFont val="맑은 고딕"/>
        <family val="3"/>
        <charset val="129"/>
      </rPr>
      <t xml:space="preserve">[수원시 도시개발과] </t>
    </r>
    <r>
      <rPr>
        <sz val="10"/>
        <rFont val="맑은 고딕"/>
        <family val="3"/>
        <charset val="129"/>
      </rPr>
      <t xml:space="preserve">
 - 수원당수 공공주택지구는 지구조성 완료 전까지 LH에서 유지관리를 추진중에
   있으며, 겨울철 보도 제설 및 염화칼슘을 배치할 수 있도록 LH에 협조 요청하였음</t>
    </r>
    <phoneticPr fontId="2" type="noConversion"/>
  </si>
  <si>
    <r>
      <t xml:space="preserve">[LH]
</t>
    </r>
    <r>
      <rPr>
        <sz val="10"/>
        <rFont val="맑은 고딕"/>
        <family val="3"/>
        <charset val="129"/>
      </rPr>
      <t>- 관계기관(부서)와 협의하여 검토하겠음</t>
    </r>
    <r>
      <rPr>
        <b/>
        <sz val="10"/>
        <rFont val="맑은 고딕"/>
        <family val="3"/>
        <charset val="129"/>
      </rPr>
      <t xml:space="preserve">
[수원시 스마트도시과]
</t>
    </r>
    <r>
      <rPr>
        <sz val="10"/>
        <rFont val="맑은 고딕"/>
        <family val="3"/>
        <charset val="129"/>
      </rPr>
      <t>- AI 기반 지능형 포트홀 탐지 플랫폼 구축 사업을 진행중이긴 하나, 신규 개통도로 미정이라 반영 불가. 향후 플랫폼 확장할 경우 반영 검토</t>
    </r>
    <phoneticPr fontId="2" type="noConversion"/>
  </si>
  <si>
    <t>수원당수 입주지원협의회(6회) 건의사항 목록</t>
    <phoneticPr fontId="7" type="noConversion"/>
  </si>
  <si>
    <t>2026년 6월 기준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</si>
</sst>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</font>
    <font>
      <sz val="20"/>
      <color rgb="FF000000"/>
      <name val="HY견고딕"/>
      <family val="1"/>
      <charset val="129"/>
    </font>
    <font>
      <sz val="10"/>
      <color rgb="FF000000"/>
      <name val="HY견고딕"/>
      <family val="1"/>
      <charset val="129"/>
    </font>
    <font>
      <b/>
      <sz val="13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name val="Segoe UI Symbol"/>
      <family val="1"/>
    </font>
    <font>
      <sz val="10"/>
      <name val="맑은 고딕"/>
      <family val="1"/>
      <charset val="129"/>
    </font>
    <font>
      <sz val="11"/>
      <name val="맑은 고딕"/>
      <family val="3"/>
      <charset val="129"/>
    </font>
    <font>
      <sz val="13"/>
      <name val="맑은 고딕"/>
      <family val="3"/>
      <charset val="129"/>
    </font>
    <font>
      <sz val="12"/>
      <name val="맑은 고딕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0"/>
      <name val="Segoe UI Symbol"/>
      <family val="3"/>
    </font>
    <font>
      <sz val="1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9"/>
      <name val="맑은 고딕"/>
      <family val="3"/>
      <charset val="129"/>
    </font>
    <font>
      <sz val="6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sz val="10"/>
      <name val="맑은 고딕"/>
      <family val="2"/>
      <charset val="129"/>
    </font>
    <font>
      <sz val="10"/>
      <name val="Yu Gothic"/>
      <family val="3"/>
      <charset val="128"/>
    </font>
    <font>
      <b/>
      <u/>
      <sz val="10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E7F4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67D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31">
    <xf numFmtId="0" fontId="0" fillId="0" borderId="0" xfId="0">
      <alignment vertical="center"/>
    </xf>
    <xf numFmtId="0" fontId="15" fillId="0" borderId="0" xfId="3" applyNumberFormat="1" applyFont="1" applyAlignment="1">
      <alignment horizontal="center" vertical="center"/>
    </xf>
    <xf numFmtId="0" fontId="12" fillId="4" borderId="2" xfId="3" applyNumberFormat="1" applyFont="1" applyFill="1" applyBorder="1" applyAlignment="1">
      <alignment horizontal="center" vertical="center"/>
    </xf>
    <xf numFmtId="0" fontId="12" fillId="4" borderId="2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Alignment="1">
      <alignment horizontal="center" vertical="center"/>
    </xf>
    <xf numFmtId="0" fontId="5" fillId="0" borderId="0" xfId="3" applyNumberFormat="1" applyFill="1" applyAlignment="1">
      <alignment horizontal="center" vertical="center"/>
    </xf>
    <xf numFmtId="0" fontId="5" fillId="0" borderId="0" xfId="3" applyNumberFormat="1" applyAlignment="1">
      <alignment horizontal="left" vertical="center"/>
    </xf>
    <xf numFmtId="0" fontId="8" fillId="0" borderId="2" xfId="3" applyNumberFormat="1" applyFont="1" applyFill="1" applyBorder="1" applyAlignment="1" applyProtection="1">
      <alignment horizontal="center" vertical="center"/>
    </xf>
    <xf numFmtId="49" fontId="8" fillId="0" borderId="2" xfId="3" quotePrefix="1" applyNumberFormat="1" applyFont="1" applyFill="1" applyBorder="1" applyAlignment="1" applyProtection="1">
      <alignment horizontal="center" vertical="center"/>
    </xf>
    <xf numFmtId="0" fontId="8" fillId="0" borderId="2" xfId="3" applyNumberFormat="1" applyFont="1" applyFill="1" applyBorder="1" applyAlignment="1" applyProtection="1">
      <alignment horizontal="center" vertical="center" wrapText="1"/>
    </xf>
    <xf numFmtId="0" fontId="8" fillId="0" borderId="4" xfId="3" quotePrefix="1" applyNumberFormat="1" applyFont="1" applyFill="1" applyBorder="1" applyAlignment="1">
      <alignment horizontal="center" vertical="center"/>
    </xf>
    <xf numFmtId="0" fontId="8" fillId="0" borderId="2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justify" vertical="center" wrapText="1"/>
    </xf>
    <xf numFmtId="49" fontId="8" fillId="0" borderId="2" xfId="3" applyNumberFormat="1" applyFont="1" applyFill="1" applyBorder="1" applyAlignment="1" applyProtection="1">
      <alignment horizontal="center" vertical="center" shrinkToFit="1"/>
    </xf>
    <xf numFmtId="0" fontId="6" fillId="0" borderId="2" xfId="3" applyNumberFormat="1" applyFont="1" applyFill="1" applyBorder="1" applyAlignment="1">
      <alignment horizontal="center" vertical="center"/>
    </xf>
    <xf numFmtId="49" fontId="8" fillId="0" borderId="4" xfId="3" quotePrefix="1" applyNumberFormat="1" applyFont="1" applyFill="1" applyBorder="1" applyAlignment="1" applyProtection="1">
      <alignment horizontal="center" vertical="center" wrapText="1"/>
    </xf>
    <xf numFmtId="0" fontId="5" fillId="0" borderId="0" xfId="3" applyNumberFormat="1" applyAlignment="1">
      <alignment horizontal="center" vertical="center"/>
    </xf>
    <xf numFmtId="0" fontId="8" fillId="0" borderId="2" xfId="3" applyNumberFormat="1" applyFont="1" applyFill="1" applyBorder="1" applyAlignment="1" applyProtection="1">
      <alignment horizontal="left" vertical="center" wrapText="1"/>
    </xf>
    <xf numFmtId="49" fontId="8" fillId="0" borderId="2" xfId="3" applyNumberFormat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shrinkToFit="1"/>
    </xf>
    <xf numFmtId="0" fontId="17" fillId="4" borderId="2" xfId="3" applyNumberFormat="1" applyFont="1" applyFill="1" applyBorder="1" applyAlignment="1">
      <alignment horizontal="center" vertical="center"/>
    </xf>
    <xf numFmtId="0" fontId="17" fillId="5" borderId="4" xfId="3" applyNumberFormat="1" applyFont="1" applyFill="1" applyBorder="1" applyAlignment="1">
      <alignment horizontal="center" vertical="center"/>
    </xf>
    <xf numFmtId="0" fontId="5" fillId="10" borderId="0" xfId="3" applyNumberFormat="1" applyFill="1" applyAlignment="1">
      <alignment horizontal="center" vertical="center"/>
    </xf>
    <xf numFmtId="0" fontId="5" fillId="11" borderId="0" xfId="3" applyNumberFormat="1" applyFill="1" applyAlignment="1">
      <alignment horizontal="center" vertical="center"/>
    </xf>
    <xf numFmtId="49" fontId="8" fillId="0" borderId="4" xfId="3" quotePrefix="1" applyNumberFormat="1" applyFont="1" applyFill="1" applyBorder="1" applyAlignment="1" applyProtection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0" fontId="5" fillId="2" borderId="0" xfId="3" applyNumberFormat="1" applyFill="1" applyAlignment="1">
      <alignment horizontal="center" vertical="center"/>
    </xf>
    <xf numFmtId="49" fontId="8" fillId="0" borderId="2" xfId="3" quotePrefix="1" applyNumberFormat="1" applyFont="1" applyFill="1" applyBorder="1" applyAlignment="1" applyProtection="1">
      <alignment horizontal="center" vertical="center" wrapText="1"/>
    </xf>
    <xf numFmtId="49" fontId="8" fillId="0" borderId="4" xfId="3" quotePrefix="1" applyNumberFormat="1" applyFont="1" applyFill="1" applyBorder="1" applyAlignment="1">
      <alignment horizontal="center" vertical="center"/>
    </xf>
    <xf numFmtId="0" fontId="8" fillId="0" borderId="3" xfId="3" applyNumberFormat="1" applyFont="1" applyFill="1" applyBorder="1" applyAlignment="1" applyProtection="1">
      <alignment vertical="center" wrapText="1"/>
    </xf>
    <xf numFmtId="0" fontId="6" fillId="0" borderId="0" xfId="3" applyNumberFormat="1" applyFont="1" applyAlignment="1">
      <alignment horizontal="left" vertical="center"/>
    </xf>
    <xf numFmtId="0" fontId="6" fillId="0" borderId="0" xfId="3" applyNumberFormat="1" applyFont="1" applyAlignment="1">
      <alignment horizontal="center" vertical="center"/>
    </xf>
    <xf numFmtId="0" fontId="6" fillId="6" borderId="4" xfId="3" applyNumberFormat="1" applyFont="1" applyFill="1" applyBorder="1" applyAlignment="1">
      <alignment horizontal="center" vertical="center"/>
    </xf>
    <xf numFmtId="0" fontId="6" fillId="6" borderId="4" xfId="3" applyNumberFormat="1" applyFont="1" applyFill="1" applyBorder="1" applyAlignment="1">
      <alignment horizontal="center" vertical="center"/>
    </xf>
    <xf numFmtId="0" fontId="16" fillId="0" borderId="2" xfId="3" applyNumberFormat="1" applyFont="1" applyFill="1" applyBorder="1" applyAlignment="1" applyProtection="1">
      <alignment horizontal="left" vertical="center" wrapText="1"/>
    </xf>
    <xf numFmtId="0" fontId="4" fillId="0" borderId="4" xfId="6" quotePrefix="1" applyNumberFormat="1" applyFont="1" applyFill="1" applyBorder="1" applyAlignment="1" applyProtection="1">
      <alignment horizontal="center" vertical="center" wrapText="1"/>
    </xf>
    <xf numFmtId="0" fontId="6" fillId="3" borderId="4" xfId="3" applyNumberFormat="1" applyFont="1" applyFill="1" applyBorder="1" applyAlignment="1">
      <alignment horizontal="center" vertical="center"/>
    </xf>
    <xf numFmtId="0" fontId="8" fillId="3" borderId="4" xfId="3" applyNumberFormat="1" applyFont="1" applyFill="1" applyBorder="1" applyAlignment="1">
      <alignment horizontal="center" vertical="center"/>
    </xf>
    <xf numFmtId="0" fontId="8" fillId="3" borderId="2" xfId="3" applyNumberFormat="1" applyFont="1" applyFill="1" applyBorder="1" applyAlignment="1">
      <alignment horizontal="center" vertical="center"/>
    </xf>
    <xf numFmtId="0" fontId="6" fillId="3" borderId="2" xfId="3" applyNumberFormat="1" applyFont="1" applyFill="1" applyBorder="1" applyAlignment="1">
      <alignment horizontal="center" vertical="center"/>
    </xf>
    <xf numFmtId="0" fontId="6" fillId="3" borderId="4" xfId="3" applyNumberFormat="1" applyFont="1" applyFill="1" applyBorder="1" applyAlignment="1">
      <alignment horizontal="center" vertical="center"/>
    </xf>
    <xf numFmtId="0" fontId="5" fillId="12" borderId="0" xfId="3" applyNumberFormat="1" applyFill="1" applyAlignment="1">
      <alignment horizontal="center" vertical="center"/>
    </xf>
    <xf numFmtId="0" fontId="6" fillId="0" borderId="0" xfId="3" applyNumberFormat="1" applyFont="1" applyBorder="1" applyAlignment="1">
      <alignment horizontal="left" vertical="center"/>
    </xf>
    <xf numFmtId="0" fontId="5" fillId="0" borderId="0" xfId="3" applyNumberFormat="1" applyBorder="1" applyAlignment="1">
      <alignment horizontal="left" vertical="center"/>
    </xf>
    <xf numFmtId="0" fontId="5" fillId="0" borderId="0" xfId="3" applyNumberFormat="1" applyBorder="1" applyAlignment="1">
      <alignment horizontal="center" vertical="center"/>
    </xf>
    <xf numFmtId="0" fontId="6" fillId="0" borderId="0" xfId="3" applyNumberFormat="1" applyFont="1" applyBorder="1" applyAlignment="1">
      <alignment horizontal="center" vertical="center"/>
    </xf>
    <xf numFmtId="0" fontId="5" fillId="0" borderId="0" xfId="7" applyFont="1" applyBorder="1" applyAlignment="1">
      <alignment horizontal="left" vertical="center"/>
    </xf>
    <xf numFmtId="0" fontId="5" fillId="0" borderId="0" xfId="7" applyFont="1" applyBorder="1" applyAlignment="1">
      <alignment horizontal="center" vertical="center"/>
    </xf>
    <xf numFmtId="0" fontId="5" fillId="7" borderId="0" xfId="7" applyFont="1" applyFill="1" applyBorder="1" applyAlignment="1">
      <alignment horizontal="center" vertical="center" shrinkToFit="1"/>
    </xf>
    <xf numFmtId="0" fontId="12" fillId="9" borderId="0" xfId="7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shrinkToFit="1"/>
    </xf>
    <xf numFmtId="0" fontId="5" fillId="0" borderId="0" xfId="7" applyNumberFormat="1" applyBorder="1" applyAlignment="1">
      <alignment horizontal="left" vertical="center"/>
    </xf>
    <xf numFmtId="0" fontId="5" fillId="0" borderId="0" xfId="7" applyNumberFormat="1" applyBorder="1" applyAlignment="1">
      <alignment horizontal="center" vertical="center"/>
    </xf>
    <xf numFmtId="0" fontId="0" fillId="0" borderId="0" xfId="7" applyNumberFormat="1" applyFont="1" applyBorder="1" applyAlignment="1">
      <alignment horizontal="center" vertical="center"/>
    </xf>
    <xf numFmtId="49" fontId="5" fillId="0" borderId="0" xfId="7" quotePrefix="1" applyNumberFormat="1" applyFont="1" applyBorder="1" applyAlignment="1">
      <alignment horizontal="center" vertical="center"/>
    </xf>
    <xf numFmtId="49" fontId="5" fillId="0" borderId="0" xfId="7" applyNumberFormat="1" applyBorder="1" applyAlignment="1">
      <alignment horizontal="center" vertical="center"/>
    </xf>
    <xf numFmtId="49" fontId="0" fillId="0" borderId="0" xfId="7" applyNumberFormat="1" applyFont="1" applyBorder="1" applyAlignment="1">
      <alignment horizontal="center" vertical="center"/>
    </xf>
    <xf numFmtId="0" fontId="12" fillId="0" borderId="0" xfId="7" applyNumberFormat="1" applyFont="1" applyBorder="1" applyAlignment="1">
      <alignment horizontal="center" vertical="center"/>
    </xf>
    <xf numFmtId="0" fontId="26" fillId="0" borderId="0" xfId="3" applyNumberFormat="1" applyFont="1" applyAlignment="1">
      <alignment horizontal="center" vertical="center"/>
    </xf>
    <xf numFmtId="0" fontId="27" fillId="0" borderId="0" xfId="3" applyNumberFormat="1" applyFont="1" applyAlignment="1">
      <alignment horizontal="center" vertical="center"/>
    </xf>
    <xf numFmtId="0" fontId="28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0" fontId="29" fillId="10" borderId="0" xfId="3" applyNumberFormat="1" applyFont="1" applyFill="1" applyAlignment="1">
      <alignment horizontal="center" vertical="center"/>
    </xf>
    <xf numFmtId="0" fontId="29" fillId="11" borderId="0" xfId="3" applyNumberFormat="1" applyFont="1" applyFill="1" applyAlignment="1">
      <alignment horizontal="center" vertical="center"/>
    </xf>
    <xf numFmtId="0" fontId="29" fillId="0" borderId="0" xfId="3" applyNumberFormat="1" applyFont="1" applyFill="1" applyAlignment="1">
      <alignment horizontal="center" vertical="center"/>
    </xf>
    <xf numFmtId="0" fontId="29" fillId="2" borderId="0" xfId="3" applyNumberFormat="1" applyFont="1" applyFill="1" applyAlignment="1">
      <alignment horizontal="center" vertical="center"/>
    </xf>
    <xf numFmtId="0" fontId="29" fillId="12" borderId="0" xfId="3" applyNumberFormat="1" applyFont="1" applyFill="1" applyAlignment="1">
      <alignment horizontal="center" vertical="center"/>
    </xf>
    <xf numFmtId="0" fontId="26" fillId="2" borderId="0" xfId="3" applyNumberFormat="1" applyFont="1" applyFill="1" applyAlignment="1">
      <alignment horizontal="center" vertical="center"/>
    </xf>
    <xf numFmtId="0" fontId="26" fillId="0" borderId="0" xfId="3" applyNumberFormat="1" applyFont="1" applyBorder="1" applyAlignment="1">
      <alignment horizontal="center" vertical="center"/>
    </xf>
    <xf numFmtId="0" fontId="20" fillId="0" borderId="2" xfId="3" applyFont="1" applyFill="1" applyBorder="1" applyAlignment="1">
      <alignment horizontal="justify" vertical="center" wrapText="1"/>
    </xf>
    <xf numFmtId="49" fontId="21" fillId="0" borderId="4" xfId="3" quotePrefix="1" applyNumberFormat="1" applyFont="1" applyFill="1" applyBorder="1" applyAlignment="1">
      <alignment horizontal="center" vertical="center"/>
    </xf>
    <xf numFmtId="0" fontId="21" fillId="0" borderId="4" xfId="3" quotePrefix="1" applyFont="1" applyFill="1" applyBorder="1" applyAlignment="1">
      <alignment horizontal="center" vertical="center"/>
    </xf>
    <xf numFmtId="49" fontId="21" fillId="0" borderId="2" xfId="3" quotePrefix="1" applyNumberFormat="1" applyFont="1" applyFill="1" applyBorder="1" applyAlignment="1">
      <alignment horizontal="center" vertical="center"/>
    </xf>
    <xf numFmtId="49" fontId="21" fillId="0" borderId="2" xfId="3" applyNumberFormat="1" applyFont="1" applyFill="1" applyBorder="1" applyAlignment="1">
      <alignment horizontal="center" vertical="center" shrinkToFit="1"/>
    </xf>
    <xf numFmtId="0" fontId="22" fillId="0" borderId="2" xfId="6" quotePrefix="1" applyNumberFormat="1" applyFont="1" applyFill="1" applyBorder="1" applyAlignment="1" applyProtection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3" fillId="0" borderId="2" xfId="6" applyNumberFormat="1" applyFont="1" applyFill="1" applyBorder="1" applyAlignment="1">
      <alignment horizontal="center" vertical="center" wrapText="1"/>
    </xf>
    <xf numFmtId="0" fontId="24" fillId="0" borderId="3" xfId="6" applyNumberFormat="1" applyFont="1" applyFill="1" applyBorder="1" applyAlignment="1">
      <alignment horizontal="justify" vertical="center" wrapText="1"/>
    </xf>
    <xf numFmtId="0" fontId="22" fillId="0" borderId="2" xfId="6" applyNumberFormat="1" applyFont="1" applyFill="1" applyBorder="1" applyAlignment="1" applyProtection="1">
      <alignment horizontal="center" vertical="center" wrapText="1"/>
    </xf>
    <xf numFmtId="0" fontId="22" fillId="0" borderId="4" xfId="6" quotePrefix="1" applyNumberFormat="1" applyFont="1" applyFill="1" applyBorder="1" applyAlignment="1" applyProtection="1">
      <alignment horizontal="center" vertical="center" wrapText="1"/>
    </xf>
    <xf numFmtId="0" fontId="23" fillId="0" borderId="2" xfId="6" quotePrefix="1" applyNumberFormat="1" applyFont="1" applyFill="1" applyBorder="1" applyAlignment="1" applyProtection="1">
      <alignment horizontal="center" vertical="center" wrapText="1"/>
    </xf>
    <xf numFmtId="0" fontId="23" fillId="0" borderId="2" xfId="6" applyNumberFormat="1" applyFont="1" applyFill="1" applyBorder="1" applyAlignment="1" applyProtection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4" xfId="0" quotePrefix="1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shrinkToFit="1"/>
    </xf>
    <xf numFmtId="0" fontId="22" fillId="0" borderId="2" xfId="6" applyNumberFormat="1" applyFont="1" applyFill="1" applyBorder="1" applyAlignment="1">
      <alignment horizontal="center" vertical="center" wrapText="1"/>
    </xf>
    <xf numFmtId="49" fontId="21" fillId="0" borderId="2" xfId="3" quotePrefix="1" applyNumberFormat="1" applyFont="1" applyBorder="1" applyAlignment="1">
      <alignment horizontal="center" vertical="center"/>
    </xf>
    <xf numFmtId="49" fontId="20" fillId="0" borderId="2" xfId="3" applyNumberFormat="1" applyFont="1" applyBorder="1" applyAlignment="1">
      <alignment horizontal="justify" vertical="center" wrapText="1"/>
    </xf>
    <xf numFmtId="0" fontId="20" fillId="0" borderId="2" xfId="3" applyFont="1" applyFill="1" applyBorder="1" applyAlignment="1">
      <alignment horizontal="left" vertical="center" wrapText="1"/>
    </xf>
    <xf numFmtId="0" fontId="26" fillId="12" borderId="0" xfId="3" applyNumberFormat="1" applyFont="1" applyFill="1" applyAlignment="1">
      <alignment horizontal="center" vertical="center"/>
    </xf>
    <xf numFmtId="0" fontId="26" fillId="10" borderId="0" xfId="3" applyNumberFormat="1" applyFont="1" applyFill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21" fillId="0" borderId="3" xfId="3" applyFont="1" applyBorder="1" applyAlignment="1">
      <alignment vertical="center" wrapText="1"/>
    </xf>
    <xf numFmtId="0" fontId="21" fillId="0" borderId="4" xfId="3" quotePrefix="1" applyFont="1" applyBorder="1" applyAlignment="1">
      <alignment horizontal="center" vertical="center"/>
    </xf>
    <xf numFmtId="49" fontId="21" fillId="0" borderId="2" xfId="3" applyNumberFormat="1" applyFont="1" applyBorder="1" applyAlignment="1">
      <alignment horizontal="center" vertical="center" shrinkToFit="1"/>
    </xf>
    <xf numFmtId="0" fontId="21" fillId="0" borderId="2" xfId="3" applyFont="1" applyBorder="1" applyAlignment="1">
      <alignment horizontal="left" vertical="center" wrapText="1"/>
    </xf>
    <xf numFmtId="0" fontId="21" fillId="0" borderId="2" xfId="3" applyFont="1" applyFill="1" applyBorder="1" applyAlignment="1">
      <alignment horizontal="center" vertical="center"/>
    </xf>
    <xf numFmtId="0" fontId="21" fillId="0" borderId="3" xfId="3" applyFont="1" applyFill="1" applyBorder="1" applyAlignment="1">
      <alignment vertical="center" wrapText="1"/>
    </xf>
    <xf numFmtId="49" fontId="21" fillId="0" borderId="2" xfId="3" quotePrefix="1" applyNumberFormat="1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49" fontId="8" fillId="0" borderId="4" xfId="3" quotePrefix="1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49" fontId="8" fillId="0" borderId="2" xfId="3" quotePrefix="1" applyNumberFormat="1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 shrinkToFit="1"/>
    </xf>
    <xf numFmtId="0" fontId="21" fillId="0" borderId="3" xfId="3" applyFont="1" applyBorder="1" applyAlignment="1">
      <alignment horizontal="justify" vertical="center"/>
    </xf>
    <xf numFmtId="0" fontId="21" fillId="0" borderId="2" xfId="7" applyFont="1" applyBorder="1" applyAlignment="1">
      <alignment horizontal="justify" vertical="center" wrapText="1"/>
    </xf>
    <xf numFmtId="49" fontId="21" fillId="0" borderId="4" xfId="3" applyNumberFormat="1" applyFont="1" applyBorder="1" applyAlignment="1">
      <alignment horizontal="center" vertical="center"/>
    </xf>
    <xf numFmtId="49" fontId="21" fillId="0" borderId="4" xfId="3" quotePrefix="1" applyNumberFormat="1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49" fontId="21" fillId="0" borderId="2" xfId="3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justify" vertical="center" wrapText="1"/>
    </xf>
    <xf numFmtId="0" fontId="16" fillId="0" borderId="2" xfId="3" applyFont="1" applyBorder="1" applyAlignment="1">
      <alignment horizontal="left" vertical="center" wrapText="1"/>
    </xf>
    <xf numFmtId="49" fontId="8" fillId="0" borderId="4" xfId="3" quotePrefix="1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4" xfId="0" quotePrefix="1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shrinkToFit="1"/>
    </xf>
    <xf numFmtId="49" fontId="21" fillId="0" borderId="2" xfId="3" quotePrefix="1" applyNumberFormat="1" applyFont="1" applyFill="1" applyBorder="1" applyAlignment="1">
      <alignment horizontal="center" vertical="center" wrapText="1" shrinkToFit="1"/>
    </xf>
    <xf numFmtId="49" fontId="20" fillId="0" borderId="2" xfId="3" applyNumberFormat="1" applyFont="1" applyFill="1" applyBorder="1" applyAlignment="1">
      <alignment horizontal="justify" vertical="center" wrapText="1"/>
    </xf>
    <xf numFmtId="49" fontId="21" fillId="0" borderId="4" xfId="3" quotePrefix="1" applyNumberFormat="1" applyFont="1" applyFill="1" applyBorder="1" applyAlignment="1">
      <alignment horizontal="center" vertical="center" wrapText="1"/>
    </xf>
    <xf numFmtId="49" fontId="21" fillId="0" borderId="2" xfId="3" quotePrefix="1" applyNumberFormat="1" applyFont="1" applyFill="1" applyBorder="1" applyAlignment="1">
      <alignment horizontal="center" vertical="center" shrinkToFit="1"/>
    </xf>
    <xf numFmtId="0" fontId="21" fillId="0" borderId="2" xfId="3" applyFont="1" applyFill="1" applyBorder="1" applyAlignment="1">
      <alignment horizontal="left" vertical="center" wrapText="1"/>
    </xf>
    <xf numFmtId="0" fontId="21" fillId="0" borderId="2" xfId="3" applyNumberFormat="1" applyFont="1" applyFill="1" applyBorder="1" applyAlignment="1" applyProtection="1">
      <alignment horizontal="center" vertical="center"/>
    </xf>
    <xf numFmtId="0" fontId="21" fillId="0" borderId="3" xfId="3" applyNumberFormat="1" applyFont="1" applyFill="1" applyBorder="1" applyAlignment="1">
      <alignment horizontal="justify" vertical="center" wrapText="1"/>
    </xf>
    <xf numFmtId="0" fontId="21" fillId="0" borderId="2" xfId="3" applyNumberFormat="1" applyFont="1" applyFill="1" applyBorder="1" applyAlignment="1" applyProtection="1">
      <alignment horizontal="left" vertical="center" wrapText="1"/>
    </xf>
    <xf numFmtId="49" fontId="21" fillId="0" borderId="4" xfId="3" quotePrefix="1" applyNumberFormat="1" applyFont="1" applyFill="1" applyBorder="1" applyAlignment="1" applyProtection="1">
      <alignment horizontal="center" vertical="center" wrapText="1"/>
    </xf>
    <xf numFmtId="49" fontId="21" fillId="0" borderId="4" xfId="3" applyNumberFormat="1" applyFont="1" applyFill="1" applyBorder="1" applyAlignment="1" applyProtection="1">
      <alignment horizontal="center" vertical="center"/>
    </xf>
    <xf numFmtId="49" fontId="21" fillId="0" borderId="2" xfId="3" applyNumberFormat="1" applyFont="1" applyFill="1" applyBorder="1" applyAlignment="1" applyProtection="1">
      <alignment horizontal="center" vertical="center"/>
    </xf>
    <xf numFmtId="49" fontId="21" fillId="0" borderId="2" xfId="3" applyNumberFormat="1" applyFont="1" applyFill="1" applyBorder="1" applyAlignment="1" applyProtection="1">
      <alignment horizontal="center" vertical="center" shrinkToFit="1"/>
    </xf>
    <xf numFmtId="49" fontId="21" fillId="0" borderId="2" xfId="3" quotePrefix="1" applyNumberFormat="1" applyFont="1" applyFill="1" applyBorder="1" applyAlignment="1" applyProtection="1">
      <alignment horizontal="center" vertical="center"/>
    </xf>
    <xf numFmtId="0" fontId="21" fillId="0" borderId="2" xfId="3" applyNumberFormat="1" applyFont="1" applyFill="1" applyBorder="1" applyAlignment="1" applyProtection="1">
      <alignment horizontal="center" vertical="center" wrapText="1"/>
    </xf>
    <xf numFmtId="0" fontId="21" fillId="0" borderId="3" xfId="3" applyNumberFormat="1" applyFont="1" applyFill="1" applyBorder="1" applyAlignment="1">
      <alignment horizontal="justify" vertical="center"/>
    </xf>
    <xf numFmtId="49" fontId="21" fillId="0" borderId="4" xfId="3" applyNumberFormat="1" applyFont="1" applyFill="1" applyBorder="1" applyAlignment="1" applyProtection="1">
      <alignment horizontal="center" vertical="center" wrapText="1"/>
    </xf>
    <xf numFmtId="49" fontId="21" fillId="0" borderId="4" xfId="3" quotePrefix="1" applyNumberFormat="1" applyFont="1" applyFill="1" applyBorder="1" applyAlignment="1" applyProtection="1">
      <alignment horizontal="center" vertical="center"/>
    </xf>
    <xf numFmtId="0" fontId="26" fillId="0" borderId="2" xfId="3" applyNumberFormat="1" applyFont="1" applyFill="1" applyBorder="1" applyAlignment="1">
      <alignment horizontal="center" vertical="center"/>
    </xf>
    <xf numFmtId="0" fontId="32" fillId="0" borderId="2" xfId="6" applyNumberFormat="1" applyFont="1" applyFill="1" applyBorder="1" applyAlignment="1" applyProtection="1">
      <alignment horizontal="center" vertical="center"/>
    </xf>
    <xf numFmtId="0" fontId="25" fillId="0" borderId="3" xfId="3" applyNumberFormat="1" applyFont="1" applyFill="1" applyBorder="1" applyAlignment="1">
      <alignment horizontal="justify" vertical="center"/>
    </xf>
    <xf numFmtId="0" fontId="21" fillId="0" borderId="2" xfId="3" applyNumberFormat="1" applyFont="1" applyFill="1" applyBorder="1" applyAlignment="1" applyProtection="1">
      <alignment horizontal="justify" vertical="center" wrapText="1"/>
    </xf>
    <xf numFmtId="0" fontId="21" fillId="0" borderId="2" xfId="3" quotePrefix="1" applyNumberFormat="1" applyFont="1" applyFill="1" applyBorder="1" applyAlignment="1" applyProtection="1">
      <alignment horizontal="center" vertical="center" wrapText="1"/>
    </xf>
    <xf numFmtId="0" fontId="22" fillId="0" borderId="2" xfId="6" applyNumberFormat="1" applyFont="1" applyFill="1" applyBorder="1" applyAlignment="1" applyProtection="1">
      <alignment horizontal="justify" vertical="center" wrapText="1"/>
    </xf>
    <xf numFmtId="0" fontId="24" fillId="0" borderId="3" xfId="6" applyNumberFormat="1" applyFont="1" applyFill="1" applyBorder="1" applyAlignment="1">
      <alignment horizontal="justify" vertical="center"/>
    </xf>
    <xf numFmtId="0" fontId="25" fillId="0" borderId="2" xfId="3" applyNumberFormat="1" applyFont="1" applyFill="1" applyBorder="1" applyAlignment="1" applyProtection="1">
      <alignment horizontal="left" vertical="center" wrapText="1"/>
    </xf>
    <xf numFmtId="0" fontId="20" fillId="0" borderId="2" xfId="3" applyNumberFormat="1" applyFont="1" applyFill="1" applyBorder="1" applyAlignment="1" applyProtection="1">
      <alignment horizontal="left" vertical="center" wrapText="1"/>
    </xf>
    <xf numFmtId="0" fontId="25" fillId="0" borderId="3" xfId="3" applyNumberFormat="1" applyFont="1" applyFill="1" applyBorder="1" applyAlignment="1" applyProtection="1">
      <alignment horizontal="justify" vertical="center" wrapText="1"/>
    </xf>
    <xf numFmtId="0" fontId="21" fillId="0" borderId="2" xfId="3" applyNumberFormat="1" applyFont="1" applyFill="1" applyBorder="1" applyAlignment="1" applyProtection="1">
      <alignment vertical="center" wrapText="1"/>
    </xf>
    <xf numFmtId="0" fontId="21" fillId="0" borderId="6" xfId="3" applyNumberFormat="1" applyFont="1" applyFill="1" applyBorder="1" applyAlignment="1" applyProtection="1">
      <alignment horizontal="center" vertical="center" wrapText="1"/>
    </xf>
    <xf numFmtId="0" fontId="21" fillId="0" borderId="7" xfId="3" applyNumberFormat="1" applyFont="1" applyFill="1" applyBorder="1" applyAlignment="1">
      <alignment horizontal="justify" vertical="center"/>
    </xf>
    <xf numFmtId="0" fontId="21" fillId="0" borderId="6" xfId="3" applyNumberFormat="1" applyFont="1" applyFill="1" applyBorder="1" applyAlignment="1" applyProtection="1">
      <alignment horizontal="justify" vertical="center" wrapText="1"/>
    </xf>
    <xf numFmtId="0" fontId="22" fillId="0" borderId="2" xfId="6" applyNumberFormat="1" applyFont="1" applyFill="1" applyBorder="1" applyAlignment="1" applyProtection="1">
      <alignment horizontal="left" vertical="center" wrapText="1"/>
    </xf>
    <xf numFmtId="0" fontId="29" fillId="0" borderId="0" xfId="3" applyNumberFormat="1" applyFont="1" applyFill="1" applyAlignment="1">
      <alignment horizontal="left" vertical="center"/>
    </xf>
    <xf numFmtId="0" fontId="25" fillId="0" borderId="3" xfId="6" applyNumberFormat="1" applyFont="1" applyFill="1" applyBorder="1" applyAlignment="1">
      <alignment horizontal="justify" vertical="center" wrapText="1"/>
    </xf>
    <xf numFmtId="0" fontId="29" fillId="0" borderId="0" xfId="3" applyFont="1" applyFill="1" applyAlignment="1">
      <alignment horizontal="center" vertical="center"/>
    </xf>
    <xf numFmtId="0" fontId="30" fillId="0" borderId="3" xfId="6" applyNumberFormat="1" applyFont="1" applyFill="1" applyBorder="1" applyAlignment="1">
      <alignment horizontal="justify" vertical="center" wrapText="1"/>
    </xf>
    <xf numFmtId="49" fontId="20" fillId="0" borderId="2" xfId="3" applyNumberFormat="1" applyFont="1" applyFill="1" applyBorder="1" applyAlignment="1" applyProtection="1">
      <alignment horizontal="justify" vertical="center" wrapText="1"/>
    </xf>
    <xf numFmtId="0" fontId="29" fillId="0" borderId="0" xfId="3" applyNumberFormat="1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0" fillId="0" borderId="2" xfId="3" applyFont="1" applyFill="1" applyBorder="1" applyAlignment="1">
      <alignment vertical="center" wrapText="1"/>
    </xf>
    <xf numFmtId="49" fontId="21" fillId="0" borderId="4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35" fillId="0" borderId="0" xfId="3" applyNumberFormat="1" applyFont="1" applyFill="1" applyAlignment="1">
      <alignment horizontal="center" vertical="center"/>
    </xf>
    <xf numFmtId="0" fontId="21" fillId="0" borderId="0" xfId="3" applyFont="1" applyFill="1" applyAlignment="1">
      <alignment horizontal="justify" vertical="center"/>
    </xf>
    <xf numFmtId="0" fontId="38" fillId="0" borderId="2" xfId="3" applyNumberFormat="1" applyFont="1" applyFill="1" applyBorder="1" applyAlignment="1" applyProtection="1">
      <alignment horizontal="justify" vertical="center" wrapText="1"/>
    </xf>
    <xf numFmtId="0" fontId="21" fillId="0" borderId="2" xfId="3" quotePrefix="1" applyNumberFormat="1" applyFont="1" applyFill="1" applyBorder="1" applyAlignment="1">
      <alignment horizontal="center" vertical="center"/>
    </xf>
    <xf numFmtId="49" fontId="21" fillId="0" borderId="2" xfId="3" quotePrefix="1" applyNumberFormat="1" applyFont="1" applyFill="1" applyBorder="1" applyAlignment="1" applyProtection="1">
      <alignment horizontal="center" vertical="center" shrinkToFit="1"/>
    </xf>
    <xf numFmtId="49" fontId="21" fillId="0" borderId="2" xfId="3" quotePrefix="1" applyNumberFormat="1" applyFont="1" applyFill="1" applyBorder="1" applyAlignment="1" applyProtection="1">
      <alignment horizontal="center" vertical="center" wrapText="1"/>
    </xf>
    <xf numFmtId="0" fontId="21" fillId="0" borderId="3" xfId="3" applyNumberFormat="1" applyFont="1" applyFill="1" applyBorder="1" applyAlignment="1" applyProtection="1">
      <alignment vertical="center" wrapText="1"/>
    </xf>
    <xf numFmtId="0" fontId="21" fillId="0" borderId="4" xfId="3" applyNumberFormat="1" applyFont="1" applyFill="1" applyBorder="1" applyAlignment="1">
      <alignment horizontal="center" vertical="center"/>
    </xf>
    <xf numFmtId="0" fontId="21" fillId="0" borderId="4" xfId="3" quotePrefix="1" applyNumberFormat="1" applyFont="1" applyFill="1" applyBorder="1" applyAlignment="1">
      <alignment horizontal="center" vertical="center"/>
    </xf>
    <xf numFmtId="49" fontId="21" fillId="0" borderId="4" xfId="3" applyNumberFormat="1" applyFont="1" applyFill="1" applyBorder="1" applyAlignment="1">
      <alignment horizontal="center" vertical="center"/>
    </xf>
    <xf numFmtId="0" fontId="21" fillId="0" borderId="2" xfId="3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 applyProtection="1">
      <alignment horizontal="justify" vertical="center" wrapText="1"/>
    </xf>
    <xf numFmtId="0" fontId="21" fillId="0" borderId="3" xfId="3" applyFont="1" applyFill="1" applyBorder="1" applyAlignment="1">
      <alignment horizontal="justify" vertical="center"/>
    </xf>
    <xf numFmtId="0" fontId="21" fillId="0" borderId="2" xfId="3" applyFont="1" applyFill="1" applyBorder="1" applyAlignment="1">
      <alignment horizontal="justify" vertical="center" wrapText="1"/>
    </xf>
    <xf numFmtId="49" fontId="21" fillId="0" borderId="4" xfId="3" applyNumberFormat="1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center" vertical="center"/>
    </xf>
    <xf numFmtId="0" fontId="21" fillId="0" borderId="2" xfId="3" quotePrefix="1" applyFont="1" applyFill="1" applyBorder="1" applyAlignment="1">
      <alignment horizontal="center" vertical="center"/>
    </xf>
    <xf numFmtId="0" fontId="21" fillId="0" borderId="3" xfId="3" applyFont="1" applyFill="1" applyBorder="1" applyAlignment="1">
      <alignment horizontal="justify" vertical="center" wrapText="1"/>
    </xf>
    <xf numFmtId="0" fontId="26" fillId="0" borderId="4" xfId="3" applyFont="1" applyFill="1" applyBorder="1" applyAlignment="1">
      <alignment horizontal="center" vertical="center"/>
    </xf>
    <xf numFmtId="0" fontId="26" fillId="0" borderId="0" xfId="3" applyFont="1" applyFill="1" applyAlignment="1">
      <alignment horizontal="center" vertical="center"/>
    </xf>
    <xf numFmtId="49" fontId="21" fillId="0" borderId="2" xfId="3" applyNumberFormat="1" applyFont="1" applyFill="1" applyBorder="1" applyAlignment="1" applyProtection="1">
      <alignment horizontal="justify" vertical="center" wrapText="1"/>
    </xf>
    <xf numFmtId="49" fontId="21" fillId="0" borderId="2" xfId="3" quotePrefix="1" applyNumberFormat="1" applyFont="1" applyFill="1" applyBorder="1" applyAlignment="1" applyProtection="1">
      <alignment horizontal="center" vertical="center" wrapText="1" shrinkToFit="1"/>
    </xf>
    <xf numFmtId="0" fontId="21" fillId="0" borderId="2" xfId="3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/>
    </xf>
    <xf numFmtId="49" fontId="21" fillId="0" borderId="2" xfId="3" applyNumberFormat="1" applyFont="1" applyFill="1" applyBorder="1" applyAlignment="1">
      <alignment horizontal="center" vertical="center"/>
    </xf>
    <xf numFmtId="0" fontId="8" fillId="0" borderId="3" xfId="3" applyNumberFormat="1" applyFont="1" applyFill="1" applyBorder="1" applyAlignment="1" applyProtection="1">
      <alignment horizontal="justify" vertical="center" wrapText="1"/>
    </xf>
    <xf numFmtId="0" fontId="8" fillId="0" borderId="2" xfId="3" applyNumberFormat="1" applyFont="1" applyFill="1" applyBorder="1" applyAlignment="1" applyProtection="1">
      <alignment vertical="center" wrapText="1"/>
    </xf>
    <xf numFmtId="49" fontId="26" fillId="0" borderId="4" xfId="3" quotePrefix="1" applyNumberFormat="1" applyFont="1" applyFill="1" applyBorder="1" applyAlignment="1" applyProtection="1">
      <alignment horizontal="center" vertical="center"/>
    </xf>
    <xf numFmtId="0" fontId="8" fillId="3" borderId="6" xfId="3" applyNumberFormat="1" applyFont="1" applyFill="1" applyBorder="1" applyAlignment="1">
      <alignment horizontal="center" vertical="center"/>
    </xf>
    <xf numFmtId="0" fontId="8" fillId="3" borderId="1" xfId="3" applyNumberFormat="1" applyFont="1" applyFill="1" applyBorder="1" applyAlignment="1">
      <alignment horizontal="center" vertical="center"/>
    </xf>
    <xf numFmtId="0" fontId="8" fillId="3" borderId="6" xfId="3" applyNumberFormat="1" applyFont="1" applyFill="1" applyBorder="1" applyAlignment="1" applyProtection="1">
      <alignment horizontal="center" vertical="center" wrapText="1"/>
    </xf>
    <xf numFmtId="0" fontId="8" fillId="3" borderId="1" xfId="3" applyNumberFormat="1" applyFont="1" applyFill="1" applyBorder="1" applyAlignment="1" applyProtection="1">
      <alignment horizontal="center" vertical="center" wrapText="1"/>
    </xf>
    <xf numFmtId="0" fontId="16" fillId="3" borderId="6" xfId="3" applyNumberFormat="1" applyFont="1" applyFill="1" applyBorder="1" applyAlignment="1">
      <alignment horizontal="center" vertical="center" wrapText="1"/>
    </xf>
    <xf numFmtId="0" fontId="16" fillId="3" borderId="1" xfId="3" applyNumberFormat="1" applyFont="1" applyFill="1" applyBorder="1" applyAlignment="1">
      <alignment horizontal="center" vertical="center"/>
    </xf>
    <xf numFmtId="0" fontId="16" fillId="3" borderId="6" xfId="3" applyNumberFormat="1" applyFont="1" applyFill="1" applyBorder="1" applyAlignment="1">
      <alignment horizontal="center" vertical="center"/>
    </xf>
    <xf numFmtId="0" fontId="8" fillId="3" borderId="6" xfId="3" applyNumberFormat="1" applyFont="1" applyFill="1" applyBorder="1" applyAlignment="1" applyProtection="1">
      <alignment horizontal="center" vertical="center"/>
    </xf>
    <xf numFmtId="0" fontId="8" fillId="3" borderId="1" xfId="3" applyNumberFormat="1" applyFont="1" applyFill="1" applyBorder="1" applyAlignment="1" applyProtection="1">
      <alignment horizontal="center" vertical="center"/>
    </xf>
    <xf numFmtId="0" fontId="9" fillId="0" borderId="0" xfId="3" applyNumberFormat="1" applyFont="1" applyAlignment="1">
      <alignment horizontal="center" vertical="center"/>
    </xf>
    <xf numFmtId="0" fontId="10" fillId="0" borderId="0" xfId="3" applyNumberFormat="1" applyFont="1" applyBorder="1" applyAlignment="1">
      <alignment horizontal="right" vertical="center"/>
    </xf>
    <xf numFmtId="0" fontId="11" fillId="4" borderId="2" xfId="3" applyNumberFormat="1" applyFont="1" applyFill="1" applyBorder="1" applyAlignment="1">
      <alignment horizontal="center" vertical="center"/>
    </xf>
    <xf numFmtId="0" fontId="11" fillId="4" borderId="3" xfId="3" applyNumberFormat="1" applyFont="1" applyFill="1" applyBorder="1" applyAlignment="1">
      <alignment horizontal="center" vertical="center"/>
    </xf>
    <xf numFmtId="0" fontId="18" fillId="4" borderId="2" xfId="3" applyNumberFormat="1" applyFont="1" applyFill="1" applyBorder="1" applyAlignment="1" applyProtection="1">
      <alignment horizontal="center" vertical="center"/>
    </xf>
    <xf numFmtId="0" fontId="11" fillId="4" borderId="6" xfId="3" applyNumberFormat="1" applyFont="1" applyFill="1" applyBorder="1" applyAlignment="1" applyProtection="1">
      <alignment horizontal="center" vertical="center"/>
    </xf>
    <xf numFmtId="0" fontId="11" fillId="4" borderId="1" xfId="3" applyNumberFormat="1" applyFont="1" applyFill="1" applyBorder="1" applyAlignment="1" applyProtection="1">
      <alignment horizontal="center" vertical="center"/>
    </xf>
    <xf numFmtId="0" fontId="11" fillId="4" borderId="6" xfId="3" applyNumberFormat="1" applyFont="1" applyFill="1" applyBorder="1" applyAlignment="1">
      <alignment horizontal="center" vertical="center"/>
    </xf>
    <xf numFmtId="0" fontId="11" fillId="4" borderId="1" xfId="3" applyNumberFormat="1" applyFont="1" applyFill="1" applyBorder="1" applyAlignment="1">
      <alignment horizontal="center" vertical="center"/>
    </xf>
    <xf numFmtId="0" fontId="11" fillId="4" borderId="2" xfId="3" applyNumberFormat="1" applyFont="1" applyFill="1" applyBorder="1" applyAlignment="1">
      <alignment horizontal="center" vertical="center" wrapText="1"/>
    </xf>
    <xf numFmtId="0" fontId="13" fillId="5" borderId="2" xfId="3" applyNumberFormat="1" applyFont="1" applyFill="1" applyBorder="1" applyAlignment="1">
      <alignment horizontal="center" vertical="center"/>
    </xf>
    <xf numFmtId="0" fontId="13" fillId="5" borderId="3" xfId="3" applyNumberFormat="1" applyFont="1" applyFill="1" applyBorder="1" applyAlignment="1">
      <alignment horizontal="center" vertical="center"/>
    </xf>
    <xf numFmtId="0" fontId="19" fillId="5" borderId="2" xfId="3" applyNumberFormat="1" applyFont="1" applyFill="1" applyBorder="1" applyAlignment="1" applyProtection="1">
      <alignment horizontal="center" vertical="center"/>
    </xf>
    <xf numFmtId="0" fontId="13" fillId="5" borderId="4" xfId="3" applyNumberFormat="1" applyFont="1" applyFill="1" applyBorder="1" applyAlignment="1">
      <alignment horizontal="center" vertical="center"/>
    </xf>
    <xf numFmtId="0" fontId="14" fillId="5" borderId="2" xfId="3" applyNumberFormat="1" applyFont="1" applyFill="1" applyBorder="1" applyAlignment="1">
      <alignment horizontal="center" vertical="center"/>
    </xf>
    <xf numFmtId="0" fontId="0" fillId="6" borderId="2" xfId="3" applyNumberFormat="1" applyFont="1" applyFill="1" applyBorder="1" applyAlignment="1">
      <alignment horizontal="center" vertical="center"/>
    </xf>
    <xf numFmtId="0" fontId="0" fillId="6" borderId="4" xfId="3" applyNumberFormat="1" applyFont="1" applyFill="1" applyBorder="1" applyAlignment="1">
      <alignment horizontal="center" vertical="center"/>
    </xf>
    <xf numFmtId="0" fontId="17" fillId="3" borderId="2" xfId="3" applyNumberFormat="1" applyFont="1" applyFill="1" applyBorder="1" applyAlignment="1">
      <alignment horizontal="center" vertical="center"/>
    </xf>
    <xf numFmtId="0" fontId="17" fillId="3" borderId="3" xfId="3" applyNumberFormat="1" applyFont="1" applyFill="1" applyBorder="1" applyAlignment="1">
      <alignment horizontal="center" vertical="center"/>
    </xf>
    <xf numFmtId="0" fontId="6" fillId="3" borderId="2" xfId="3" applyNumberFormat="1" applyFont="1" applyFill="1" applyBorder="1" applyAlignment="1" applyProtection="1">
      <alignment horizontal="center" vertical="center"/>
    </xf>
    <xf numFmtId="0" fontId="12" fillId="6" borderId="2" xfId="3" applyNumberFormat="1" applyFont="1" applyFill="1" applyBorder="1" applyAlignment="1">
      <alignment horizontal="center" vertical="center"/>
    </xf>
    <xf numFmtId="0" fontId="12" fillId="6" borderId="3" xfId="3" applyNumberFormat="1" applyFont="1" applyFill="1" applyBorder="1" applyAlignment="1">
      <alignment horizontal="center" vertical="center"/>
    </xf>
    <xf numFmtId="0" fontId="6" fillId="6" borderId="2" xfId="3" applyNumberFormat="1" applyFont="1" applyFill="1" applyBorder="1" applyAlignment="1" applyProtection="1">
      <alignment horizontal="center" vertical="center"/>
    </xf>
    <xf numFmtId="0" fontId="0" fillId="6" borderId="2" xfId="3" applyNumberFormat="1" applyFont="1" applyFill="1" applyBorder="1" applyAlignment="1" applyProtection="1">
      <alignment horizontal="center" vertical="center"/>
    </xf>
    <xf numFmtId="0" fontId="6" fillId="3" borderId="2" xfId="3" applyNumberFormat="1" applyFont="1" applyFill="1" applyBorder="1" applyAlignment="1">
      <alignment horizontal="center" vertical="center"/>
    </xf>
    <xf numFmtId="0" fontId="6" fillId="3" borderId="4" xfId="3" applyNumberFormat="1" applyFont="1" applyFill="1" applyBorder="1" applyAlignment="1">
      <alignment horizontal="center" vertical="center"/>
    </xf>
    <xf numFmtId="0" fontId="17" fillId="3" borderId="2" xfId="3" applyNumberFormat="1" applyFont="1" applyFill="1" applyBorder="1" applyAlignment="1">
      <alignment horizontal="center" vertical="center" wrapText="1"/>
    </xf>
    <xf numFmtId="0" fontId="12" fillId="0" borderId="0" xfId="7" applyNumberFormat="1" applyFont="1" applyBorder="1" applyAlignment="1">
      <alignment horizontal="center" vertical="center"/>
    </xf>
    <xf numFmtId="0" fontId="8" fillId="3" borderId="3" xfId="3" applyNumberFormat="1" applyFont="1" applyFill="1" applyBorder="1" applyAlignment="1">
      <alignment horizontal="center" vertical="center"/>
    </xf>
    <xf numFmtId="0" fontId="8" fillId="3" borderId="5" xfId="3" applyNumberFormat="1" applyFont="1" applyFill="1" applyBorder="1" applyAlignment="1">
      <alignment horizontal="center" vertical="center"/>
    </xf>
    <xf numFmtId="0" fontId="8" fillId="3" borderId="4" xfId="3" applyNumberFormat="1" applyFont="1" applyFill="1" applyBorder="1" applyAlignment="1">
      <alignment horizontal="center" vertical="center"/>
    </xf>
  </cellXfs>
  <cellStyles count="8">
    <cellStyle name="20% - 강조색4" xfId="6" builtinId="42"/>
    <cellStyle name="표준" xfId="0" builtinId="0"/>
    <cellStyle name="표준 2" xfId="1" xr:uid="{00000000-0005-0000-0000-000006000000}"/>
    <cellStyle name="표준 2 2" xfId="3" xr:uid="{00000000-0005-0000-0000-000007000000}"/>
    <cellStyle name="표준 2 2 2" xfId="7" xr:uid="{64EF9A27-0FFD-4A5B-973F-650E92C51182}"/>
    <cellStyle name="표준 3" xfId="2" xr:uid="{00000000-0005-0000-0000-000008000000}"/>
    <cellStyle name="표준 4" xfId="4" xr:uid="{00000000-0005-0000-0000-000009000000}"/>
    <cellStyle name="표준 4 2" xfId="5" xr:uid="{00000000-0005-0000-0000-00000A000000}"/>
  </cellStyles>
  <dxfs count="0"/>
  <tableStyles count="0" defaultTableStyle="TableStyleMedium2" defaultPivotStyle="PivotStyleLight16"/>
  <colors>
    <mruColors>
      <color rgb="FFFFFF99"/>
      <color rgb="FF0000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20F3-FFEB-4DE6-A209-FBE0EEBFE1BC}">
  <sheetPr>
    <tabColor rgb="FF0066FF"/>
    <pageSetUpPr fitToPage="1"/>
  </sheetPr>
  <dimension ref="A1:N204"/>
  <sheetViews>
    <sheetView showGridLines="0" tabSelected="1" view="pageBreakPreview" zoomScale="85" zoomScaleNormal="85" zoomScaleSheetLayoutView="85" workbookViewId="0">
      <pane ySplit="4" topLeftCell="A5" activePane="bottomLeft" state="frozen"/>
      <selection pane="bottomLeft" activeCell="A5" sqref="A5:B6"/>
    </sheetView>
  </sheetViews>
  <sheetFormatPr defaultColWidth="9" defaultRowHeight="16.5" x14ac:dyDescent="0.3"/>
  <cols>
    <col min="1" max="1" width="6" style="16" bestFit="1" customWidth="1"/>
    <col min="2" max="2" width="58.5" style="6" customWidth="1"/>
    <col min="3" max="3" width="64.75" style="30" customWidth="1"/>
    <col min="4" max="4" width="8.5" style="6" customWidth="1"/>
    <col min="5" max="5" width="8.5" style="16" customWidth="1"/>
    <col min="6" max="6" width="11.125" style="31" customWidth="1"/>
    <col min="7" max="8" width="11.125" style="16" customWidth="1"/>
    <col min="9" max="9" width="8.875" style="16" customWidth="1"/>
    <col min="10" max="10" width="10.75" style="16" bestFit="1" customWidth="1"/>
    <col min="11" max="11" width="15.125" style="16" bestFit="1" customWidth="1"/>
    <col min="12" max="12" width="14.875" style="58" customWidth="1"/>
    <col min="13" max="16384" width="9" style="16"/>
  </cols>
  <sheetData>
    <row r="1" spans="1:12" ht="30" customHeight="1" x14ac:dyDescent="0.3">
      <c r="A1" s="200" t="s">
        <v>496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2" ht="16.5" customHeight="1" x14ac:dyDescent="0.3">
      <c r="A2" s="201" t="s">
        <v>497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2" s="1" customFormat="1" ht="19.5" customHeight="1" x14ac:dyDescent="0.3">
      <c r="A3" s="202" t="s">
        <v>6</v>
      </c>
      <c r="B3" s="203" t="s">
        <v>19</v>
      </c>
      <c r="C3" s="204" t="s">
        <v>20</v>
      </c>
      <c r="D3" s="205" t="s">
        <v>18</v>
      </c>
      <c r="E3" s="207" t="s">
        <v>4</v>
      </c>
      <c r="F3" s="202" t="s">
        <v>5</v>
      </c>
      <c r="G3" s="202"/>
      <c r="H3" s="202"/>
      <c r="I3" s="209" t="s">
        <v>12</v>
      </c>
      <c r="J3" s="209" t="s">
        <v>13</v>
      </c>
      <c r="K3" s="202" t="s">
        <v>7</v>
      </c>
      <c r="L3" s="59"/>
    </row>
    <row r="4" spans="1:12" ht="30" customHeight="1" x14ac:dyDescent="0.3">
      <c r="A4" s="202"/>
      <c r="B4" s="203"/>
      <c r="C4" s="204"/>
      <c r="D4" s="206"/>
      <c r="E4" s="208"/>
      <c r="F4" s="20" t="s">
        <v>14</v>
      </c>
      <c r="G4" s="2" t="s">
        <v>15</v>
      </c>
      <c r="H4" s="3" t="s">
        <v>11</v>
      </c>
      <c r="I4" s="202"/>
      <c r="J4" s="202"/>
      <c r="K4" s="202"/>
      <c r="L4" s="58">
        <f>SUBTOTAL(103, L5:L256)</f>
        <v>161</v>
      </c>
    </row>
    <row r="5" spans="1:12" s="4" customFormat="1" ht="17.25" x14ac:dyDescent="0.3">
      <c r="A5" s="210" t="s">
        <v>180</v>
      </c>
      <c r="B5" s="211"/>
      <c r="C5" s="212">
        <f>+C7+C80+C119+C141+C149+C174</f>
        <v>161</v>
      </c>
      <c r="D5" s="212">
        <f>+D7+D80+D119+D141+D149+D174</f>
        <v>23</v>
      </c>
      <c r="E5" s="212">
        <f>+E7+E80+E119+E141+E149+E174</f>
        <v>58</v>
      </c>
      <c r="F5" s="213">
        <f>F6+G6+H6</f>
        <v>80</v>
      </c>
      <c r="G5" s="210"/>
      <c r="H5" s="210"/>
      <c r="I5" s="214"/>
      <c r="J5" s="214"/>
      <c r="K5" s="214"/>
      <c r="L5" s="60"/>
    </row>
    <row r="6" spans="1:12" ht="16.5" customHeight="1" x14ac:dyDescent="0.3">
      <c r="A6" s="210"/>
      <c r="B6" s="211"/>
      <c r="C6" s="212"/>
      <c r="D6" s="212"/>
      <c r="E6" s="212"/>
      <c r="F6" s="21">
        <f>+F8+F81+F120+F142+F150+F175</f>
        <v>29</v>
      </c>
      <c r="G6" s="21">
        <f>+G8+G81+G120+G142+G150+G175</f>
        <v>5</v>
      </c>
      <c r="H6" s="21">
        <f>+H8+H81+H120+H142+H150+H175</f>
        <v>46</v>
      </c>
      <c r="I6" s="214"/>
      <c r="J6" s="214"/>
      <c r="K6" s="214"/>
      <c r="L6" s="61"/>
    </row>
    <row r="7" spans="1:12" x14ac:dyDescent="0.3">
      <c r="A7" s="220" t="s">
        <v>0</v>
      </c>
      <c r="B7" s="221" t="s">
        <v>16</v>
      </c>
      <c r="C7" s="222">
        <f>COUNTA(C9:C79)</f>
        <v>71</v>
      </c>
      <c r="D7" s="223">
        <f>COUNTA(D9:D79)</f>
        <v>6</v>
      </c>
      <c r="E7" s="223">
        <f>COUNTA(E9:E79)</f>
        <v>25</v>
      </c>
      <c r="F7" s="216">
        <f>F8+G8+H8</f>
        <v>40</v>
      </c>
      <c r="G7" s="215"/>
      <c r="H7" s="215"/>
      <c r="I7" s="215"/>
      <c r="J7" s="215"/>
      <c r="K7" s="215"/>
      <c r="L7" s="61"/>
    </row>
    <row r="8" spans="1:12" x14ac:dyDescent="0.3">
      <c r="A8" s="220"/>
      <c r="B8" s="221"/>
      <c r="C8" s="222"/>
      <c r="D8" s="223"/>
      <c r="E8" s="223"/>
      <c r="F8" s="32">
        <f>COUNTA(F9:F79)</f>
        <v>15</v>
      </c>
      <c r="G8" s="33">
        <f>COUNTA(G9:G79)</f>
        <v>3</v>
      </c>
      <c r="H8" s="33">
        <f>COUNTA(H9:H79)</f>
        <v>22</v>
      </c>
      <c r="I8" s="215"/>
      <c r="J8" s="215"/>
      <c r="K8" s="215"/>
      <c r="L8" s="61"/>
    </row>
    <row r="9" spans="1:12" s="22" customFormat="1" ht="110.25" customHeight="1" x14ac:dyDescent="0.3">
      <c r="A9" s="125">
        <v>1</v>
      </c>
      <c r="B9" s="146" t="s">
        <v>21</v>
      </c>
      <c r="C9" s="147" t="s">
        <v>343</v>
      </c>
      <c r="D9" s="128"/>
      <c r="E9" s="128"/>
      <c r="F9" s="128"/>
      <c r="G9" s="130"/>
      <c r="H9" s="131" t="s">
        <v>10</v>
      </c>
      <c r="I9" s="132" t="s">
        <v>22</v>
      </c>
      <c r="J9" s="133" t="s">
        <v>23</v>
      </c>
      <c r="K9" s="133" t="str">
        <f>IF(D9&lt;&gt;"", "미반영", IF(E9&lt;&gt;"", "완료", IF(OR(F9&lt;&gt;"", G9&lt;&gt;"", H9&lt;&gt;""), "추진중", "값없음")))</f>
        <v>추진중</v>
      </c>
      <c r="L9" s="64" t="s">
        <v>24</v>
      </c>
    </row>
    <row r="10" spans="1:12" s="23" customFormat="1" ht="106.5" customHeight="1" x14ac:dyDescent="0.3">
      <c r="A10" s="125">
        <v>2</v>
      </c>
      <c r="B10" s="126" t="s">
        <v>25</v>
      </c>
      <c r="C10" s="127" t="s">
        <v>344</v>
      </c>
      <c r="D10" s="128"/>
      <c r="E10" s="128" t="s">
        <v>26</v>
      </c>
      <c r="F10" s="129"/>
      <c r="G10" s="130"/>
      <c r="H10" s="131"/>
      <c r="I10" s="132" t="s">
        <v>22</v>
      </c>
      <c r="J10" s="133" t="s">
        <v>27</v>
      </c>
      <c r="K10" s="133" t="str">
        <f t="shared" ref="K10:K94" si="0">IF(D10&lt;&gt;"", "미반영", IF(E10&lt;&gt;"", "완료", IF(OR(F10&lt;&gt;"", G10&lt;&gt;"", H10&lt;&gt;""), "추진중", "값없음")))</f>
        <v>완료</v>
      </c>
      <c r="L10" s="64" t="s">
        <v>24</v>
      </c>
    </row>
    <row r="11" spans="1:12" s="5" customFormat="1" ht="132.75" customHeight="1" x14ac:dyDescent="0.3">
      <c r="A11" s="125">
        <v>3</v>
      </c>
      <c r="B11" s="134" t="s">
        <v>345</v>
      </c>
      <c r="C11" s="127" t="s">
        <v>346</v>
      </c>
      <c r="D11" s="135"/>
      <c r="E11" s="128" t="s">
        <v>145</v>
      </c>
      <c r="F11" s="136"/>
      <c r="G11" s="137"/>
      <c r="H11" s="131"/>
      <c r="I11" s="132" t="s">
        <v>22</v>
      </c>
      <c r="J11" s="133" t="s">
        <v>28</v>
      </c>
      <c r="K11" s="133" t="str">
        <f t="shared" si="0"/>
        <v>완료</v>
      </c>
      <c r="L11" s="64" t="s">
        <v>24</v>
      </c>
    </row>
    <row r="12" spans="1:12" s="5" customFormat="1" ht="139.5" customHeight="1" x14ac:dyDescent="0.3">
      <c r="A12" s="138">
        <v>4</v>
      </c>
      <c r="B12" s="139" t="s">
        <v>347</v>
      </c>
      <c r="C12" s="127" t="s">
        <v>348</v>
      </c>
      <c r="D12" s="135"/>
      <c r="E12" s="128" t="s">
        <v>146</v>
      </c>
      <c r="F12" s="136"/>
      <c r="G12" s="132"/>
      <c r="H12" s="131"/>
      <c r="I12" s="132" t="s">
        <v>22</v>
      </c>
      <c r="J12" s="133" t="s">
        <v>28</v>
      </c>
      <c r="K12" s="133" t="str">
        <f t="shared" si="0"/>
        <v>완료</v>
      </c>
      <c r="L12" s="64" t="s">
        <v>24</v>
      </c>
    </row>
    <row r="13" spans="1:12" s="26" customFormat="1" ht="106.5" customHeight="1" x14ac:dyDescent="0.3">
      <c r="A13" s="125">
        <v>5</v>
      </c>
      <c r="B13" s="126" t="s">
        <v>29</v>
      </c>
      <c r="C13" s="140" t="s">
        <v>349</v>
      </c>
      <c r="D13" s="133"/>
      <c r="E13" s="133" t="s">
        <v>192</v>
      </c>
      <c r="F13" s="141"/>
      <c r="G13" s="133"/>
      <c r="H13" s="133"/>
      <c r="I13" s="141" t="s">
        <v>22</v>
      </c>
      <c r="J13" s="133" t="s">
        <v>30</v>
      </c>
      <c r="K13" s="133" t="str">
        <f t="shared" si="0"/>
        <v>완료</v>
      </c>
      <c r="L13" s="64" t="s">
        <v>24</v>
      </c>
    </row>
    <row r="14" spans="1:12" s="92" customFormat="1" ht="77.25" customHeight="1" x14ac:dyDescent="0.3">
      <c r="A14" s="148">
        <v>6</v>
      </c>
      <c r="B14" s="149" t="s">
        <v>31</v>
      </c>
      <c r="C14" s="150" t="s">
        <v>271</v>
      </c>
      <c r="D14" s="141"/>
      <c r="E14" s="133"/>
      <c r="F14" s="133"/>
      <c r="G14" s="133"/>
      <c r="H14" s="141" t="s">
        <v>10</v>
      </c>
      <c r="I14" s="141" t="s">
        <v>22</v>
      </c>
      <c r="J14" s="133" t="s">
        <v>9</v>
      </c>
      <c r="K14" s="133" t="str">
        <f t="shared" si="0"/>
        <v>추진중</v>
      </c>
      <c r="L14" s="64" t="s">
        <v>24</v>
      </c>
    </row>
    <row r="15" spans="1:12" s="22" customFormat="1" ht="87" customHeight="1" x14ac:dyDescent="0.3">
      <c r="A15" s="76">
        <v>7</v>
      </c>
      <c r="B15" s="77" t="s">
        <v>350</v>
      </c>
      <c r="C15" s="142" t="s">
        <v>351</v>
      </c>
      <c r="D15" s="74"/>
      <c r="E15" s="74" t="s">
        <v>85</v>
      </c>
      <c r="F15" s="74"/>
      <c r="G15" s="80"/>
      <c r="H15" s="81"/>
      <c r="I15" s="80" t="s">
        <v>22</v>
      </c>
      <c r="J15" s="133" t="s">
        <v>32</v>
      </c>
      <c r="K15" s="133" t="str">
        <f t="shared" si="0"/>
        <v>완료</v>
      </c>
      <c r="L15" s="64" t="s">
        <v>24</v>
      </c>
    </row>
    <row r="16" spans="1:12" s="23" customFormat="1" ht="102.75" customHeight="1" x14ac:dyDescent="0.3">
      <c r="A16" s="76">
        <v>8</v>
      </c>
      <c r="B16" s="77" t="s">
        <v>352</v>
      </c>
      <c r="C16" s="151" t="s">
        <v>353</v>
      </c>
      <c r="D16" s="81"/>
      <c r="E16" s="81"/>
      <c r="F16" s="80"/>
      <c r="G16" s="80"/>
      <c r="H16" s="80" t="s">
        <v>33</v>
      </c>
      <c r="I16" s="80" t="s">
        <v>22</v>
      </c>
      <c r="J16" s="81" t="s">
        <v>27</v>
      </c>
      <c r="K16" s="133" t="str">
        <f t="shared" si="0"/>
        <v>추진중</v>
      </c>
      <c r="L16" s="64" t="s">
        <v>24</v>
      </c>
    </row>
    <row r="17" spans="1:12" s="22" customFormat="1" ht="53.25" customHeight="1" x14ac:dyDescent="0.3">
      <c r="A17" s="76">
        <v>9</v>
      </c>
      <c r="B17" s="143" t="s">
        <v>354</v>
      </c>
      <c r="C17" s="142" t="s">
        <v>355</v>
      </c>
      <c r="D17" s="74" t="s">
        <v>34</v>
      </c>
      <c r="E17" s="78"/>
      <c r="F17" s="74"/>
      <c r="G17" s="80"/>
      <c r="H17" s="81"/>
      <c r="I17" s="80" t="s">
        <v>22</v>
      </c>
      <c r="J17" s="133" t="s">
        <v>9</v>
      </c>
      <c r="K17" s="133" t="str">
        <f t="shared" si="0"/>
        <v>미반영</v>
      </c>
      <c r="L17" s="64" t="s">
        <v>24</v>
      </c>
    </row>
    <row r="18" spans="1:12" s="5" customFormat="1" ht="96" customHeight="1" x14ac:dyDescent="0.3">
      <c r="A18" s="76">
        <v>10</v>
      </c>
      <c r="B18" s="143" t="s">
        <v>356</v>
      </c>
      <c r="C18" s="127" t="s">
        <v>357</v>
      </c>
      <c r="D18" s="74"/>
      <c r="E18" s="74" t="s">
        <v>145</v>
      </c>
      <c r="F18" s="74"/>
      <c r="G18" s="80"/>
      <c r="H18" s="80"/>
      <c r="I18" s="80" t="s">
        <v>22</v>
      </c>
      <c r="J18" s="81" t="s">
        <v>32</v>
      </c>
      <c r="K18" s="133" t="str">
        <f t="shared" si="0"/>
        <v>완료</v>
      </c>
      <c r="L18" s="64" t="s">
        <v>24</v>
      </c>
    </row>
    <row r="19" spans="1:12" s="26" customFormat="1" ht="109.5" customHeight="1" x14ac:dyDescent="0.3">
      <c r="A19" s="76">
        <v>11</v>
      </c>
      <c r="B19" s="143" t="s">
        <v>358</v>
      </c>
      <c r="C19" s="127" t="s">
        <v>359</v>
      </c>
      <c r="D19" s="80"/>
      <c r="E19" s="80" t="s">
        <v>145</v>
      </c>
      <c r="F19" s="74"/>
      <c r="G19" s="80"/>
      <c r="H19" s="80"/>
      <c r="I19" s="80" t="s">
        <v>22</v>
      </c>
      <c r="J19" s="81" t="s">
        <v>35</v>
      </c>
      <c r="K19" s="133" t="str">
        <f t="shared" si="0"/>
        <v>완료</v>
      </c>
      <c r="L19" s="64" t="s">
        <v>24</v>
      </c>
    </row>
    <row r="20" spans="1:12" s="26" customFormat="1" ht="96.75" customHeight="1" x14ac:dyDescent="0.3">
      <c r="A20" s="76">
        <v>12</v>
      </c>
      <c r="B20" s="77" t="s">
        <v>360</v>
      </c>
      <c r="C20" s="144" t="s">
        <v>361</v>
      </c>
      <c r="D20" s="74"/>
      <c r="E20" s="74" t="s">
        <v>154</v>
      </c>
      <c r="F20" s="74"/>
      <c r="G20" s="80"/>
      <c r="H20" s="80"/>
      <c r="I20" s="80" t="s">
        <v>22</v>
      </c>
      <c r="J20" s="81" t="s">
        <v>32</v>
      </c>
      <c r="K20" s="133" t="str">
        <f t="shared" si="0"/>
        <v>완료</v>
      </c>
      <c r="L20" s="64" t="s">
        <v>24</v>
      </c>
    </row>
    <row r="21" spans="1:12" s="41" customFormat="1" ht="65.25" customHeight="1" x14ac:dyDescent="0.3">
      <c r="A21" s="76">
        <v>13</v>
      </c>
      <c r="B21" s="143" t="s">
        <v>362</v>
      </c>
      <c r="C21" s="127" t="s">
        <v>363</v>
      </c>
      <c r="D21" s="74"/>
      <c r="E21" s="78"/>
      <c r="F21" s="74"/>
      <c r="G21" s="80"/>
      <c r="H21" s="80" t="s">
        <v>141</v>
      </c>
      <c r="I21" s="80" t="s">
        <v>22</v>
      </c>
      <c r="J21" s="81" t="s">
        <v>27</v>
      </c>
      <c r="K21" s="133" t="str">
        <f t="shared" si="0"/>
        <v>추진중</v>
      </c>
      <c r="L21" s="64" t="s">
        <v>36</v>
      </c>
    </row>
    <row r="22" spans="1:12" s="41" customFormat="1" ht="97.5" customHeight="1" x14ac:dyDescent="0.3">
      <c r="A22" s="76">
        <v>14</v>
      </c>
      <c r="B22" s="143" t="s">
        <v>364</v>
      </c>
      <c r="C22" s="127" t="s">
        <v>365</v>
      </c>
      <c r="D22" s="74"/>
      <c r="E22" s="78"/>
      <c r="F22" s="74"/>
      <c r="G22" s="80"/>
      <c r="H22" s="80" t="s">
        <v>141</v>
      </c>
      <c r="I22" s="80" t="s">
        <v>55</v>
      </c>
      <c r="J22" s="81" t="s">
        <v>27</v>
      </c>
      <c r="K22" s="133" t="str">
        <f t="shared" si="0"/>
        <v>추진중</v>
      </c>
      <c r="L22" s="64" t="s">
        <v>36</v>
      </c>
    </row>
    <row r="23" spans="1:12" s="26" customFormat="1" ht="83.25" customHeight="1" x14ac:dyDescent="0.3">
      <c r="A23" s="76">
        <v>15</v>
      </c>
      <c r="B23" s="143" t="s">
        <v>366</v>
      </c>
      <c r="C23" s="127" t="s">
        <v>367</v>
      </c>
      <c r="D23" s="74"/>
      <c r="E23" s="74" t="s">
        <v>91</v>
      </c>
      <c r="F23" s="74"/>
      <c r="G23" s="80"/>
      <c r="H23" s="80"/>
      <c r="I23" s="80" t="s">
        <v>22</v>
      </c>
      <c r="J23" s="81" t="s">
        <v>27</v>
      </c>
      <c r="K23" s="133" t="str">
        <f t="shared" si="0"/>
        <v>완료</v>
      </c>
      <c r="L23" s="64" t="s">
        <v>36</v>
      </c>
    </row>
    <row r="24" spans="1:12" s="41" customFormat="1" ht="132.75" customHeight="1" x14ac:dyDescent="0.3">
      <c r="A24" s="76">
        <v>16</v>
      </c>
      <c r="B24" s="143" t="s">
        <v>368</v>
      </c>
      <c r="C24" s="127" t="s">
        <v>369</v>
      </c>
      <c r="D24" s="74"/>
      <c r="E24" s="78"/>
      <c r="F24" s="74" t="s">
        <v>197</v>
      </c>
      <c r="G24" s="80"/>
      <c r="H24" s="80"/>
      <c r="I24" s="80" t="s">
        <v>22</v>
      </c>
      <c r="J24" s="81" t="s">
        <v>27</v>
      </c>
      <c r="K24" s="133" t="str">
        <f t="shared" si="0"/>
        <v>추진중</v>
      </c>
      <c r="L24" s="64" t="s">
        <v>36</v>
      </c>
    </row>
    <row r="25" spans="1:12" s="91" customFormat="1" ht="117" customHeight="1" x14ac:dyDescent="0.3">
      <c r="A25" s="76">
        <v>17</v>
      </c>
      <c r="B25" s="77" t="s">
        <v>285</v>
      </c>
      <c r="C25" s="90" t="s">
        <v>286</v>
      </c>
      <c r="D25" s="74" t="s">
        <v>65</v>
      </c>
      <c r="E25" s="78"/>
      <c r="F25" s="79"/>
      <c r="G25" s="80"/>
      <c r="H25" s="80"/>
      <c r="I25" s="80" t="s">
        <v>65</v>
      </c>
      <c r="J25" s="81" t="s">
        <v>84</v>
      </c>
      <c r="K25" s="75" t="str">
        <f t="shared" si="0"/>
        <v>미반영</v>
      </c>
      <c r="L25" s="152" t="s">
        <v>106</v>
      </c>
    </row>
    <row r="26" spans="1:12" s="91" customFormat="1" ht="57" customHeight="1" x14ac:dyDescent="0.3">
      <c r="A26" s="76">
        <v>18</v>
      </c>
      <c r="B26" s="77" t="s">
        <v>287</v>
      </c>
      <c r="C26" s="90" t="s">
        <v>288</v>
      </c>
      <c r="D26" s="74"/>
      <c r="E26" s="78"/>
      <c r="F26" s="79"/>
      <c r="G26" s="80" t="s">
        <v>231</v>
      </c>
      <c r="H26" s="80"/>
      <c r="I26" s="80" t="s">
        <v>65</v>
      </c>
      <c r="J26" s="81" t="s">
        <v>8</v>
      </c>
      <c r="K26" s="75" t="str">
        <f t="shared" si="0"/>
        <v>추진중</v>
      </c>
      <c r="L26" s="64" t="s">
        <v>79</v>
      </c>
    </row>
    <row r="27" spans="1:12" s="41" customFormat="1" ht="56.25" customHeight="1" x14ac:dyDescent="0.3">
      <c r="A27" s="76">
        <v>19</v>
      </c>
      <c r="B27" s="77" t="s">
        <v>370</v>
      </c>
      <c r="C27" s="145" t="s">
        <v>371</v>
      </c>
      <c r="D27" s="74"/>
      <c r="E27" s="78"/>
      <c r="F27" s="79"/>
      <c r="G27" s="80"/>
      <c r="H27" s="80" t="s">
        <v>147</v>
      </c>
      <c r="I27" s="80" t="s">
        <v>65</v>
      </c>
      <c r="J27" s="81" t="s">
        <v>67</v>
      </c>
      <c r="K27" s="133" t="str">
        <f t="shared" si="0"/>
        <v>추진중</v>
      </c>
      <c r="L27" s="64" t="s">
        <v>80</v>
      </c>
    </row>
    <row r="28" spans="1:12" s="26" customFormat="1" ht="39" customHeight="1" x14ac:dyDescent="0.3">
      <c r="A28" s="76">
        <v>20</v>
      </c>
      <c r="B28" s="77" t="s">
        <v>372</v>
      </c>
      <c r="C28" s="145" t="s">
        <v>373</v>
      </c>
      <c r="D28" s="74"/>
      <c r="E28" s="74" t="s">
        <v>92</v>
      </c>
      <c r="F28" s="79"/>
      <c r="G28" s="80"/>
      <c r="H28" s="80"/>
      <c r="I28" s="80" t="s">
        <v>65</v>
      </c>
      <c r="J28" s="81" t="s">
        <v>68</v>
      </c>
      <c r="K28" s="133" t="str">
        <f t="shared" si="0"/>
        <v>완료</v>
      </c>
      <c r="L28" s="64" t="s">
        <v>80</v>
      </c>
    </row>
    <row r="29" spans="1:12" s="26" customFormat="1" ht="41.25" customHeight="1" x14ac:dyDescent="0.3">
      <c r="A29" s="76">
        <v>21</v>
      </c>
      <c r="B29" s="77" t="s">
        <v>374</v>
      </c>
      <c r="C29" s="145" t="s">
        <v>375</v>
      </c>
      <c r="D29" s="74"/>
      <c r="E29" s="74" t="s">
        <v>148</v>
      </c>
      <c r="F29" s="79"/>
      <c r="G29" s="80"/>
      <c r="H29" s="80"/>
      <c r="I29" s="80" t="s">
        <v>65</v>
      </c>
      <c r="J29" s="81" t="s">
        <v>67</v>
      </c>
      <c r="K29" s="133" t="str">
        <f t="shared" si="0"/>
        <v>완료</v>
      </c>
      <c r="L29" s="64" t="s">
        <v>80</v>
      </c>
    </row>
    <row r="30" spans="1:12" s="41" customFormat="1" ht="39.75" customHeight="1" x14ac:dyDescent="0.3">
      <c r="A30" s="76">
        <v>22</v>
      </c>
      <c r="B30" s="77" t="s">
        <v>376</v>
      </c>
      <c r="C30" s="145" t="s">
        <v>377</v>
      </c>
      <c r="D30" s="74"/>
      <c r="E30" s="78"/>
      <c r="F30" s="79" t="s">
        <v>86</v>
      </c>
      <c r="G30" s="80"/>
      <c r="H30" s="80"/>
      <c r="I30" s="80" t="s">
        <v>65</v>
      </c>
      <c r="J30" s="81" t="s">
        <v>67</v>
      </c>
      <c r="K30" s="133" t="str">
        <f t="shared" si="0"/>
        <v>추진중</v>
      </c>
      <c r="L30" s="64" t="s">
        <v>80</v>
      </c>
    </row>
    <row r="31" spans="1:12" s="41" customFormat="1" ht="87.75" customHeight="1" x14ac:dyDescent="0.3">
      <c r="A31" s="76">
        <v>23</v>
      </c>
      <c r="B31" s="77" t="s">
        <v>235</v>
      </c>
      <c r="C31" s="127" t="s">
        <v>236</v>
      </c>
      <c r="D31" s="74"/>
      <c r="E31" s="78"/>
      <c r="F31" s="79"/>
      <c r="G31" s="80"/>
      <c r="H31" s="74" t="s">
        <v>10</v>
      </c>
      <c r="I31" s="74" t="s">
        <v>65</v>
      </c>
      <c r="J31" s="78" t="s">
        <v>69</v>
      </c>
      <c r="K31" s="75" t="str">
        <f t="shared" si="0"/>
        <v>추진중</v>
      </c>
      <c r="L31" s="64" t="s">
        <v>80</v>
      </c>
    </row>
    <row r="32" spans="1:12" s="41" customFormat="1" ht="39" customHeight="1" x14ac:dyDescent="0.3">
      <c r="A32" s="76">
        <v>24</v>
      </c>
      <c r="B32" s="77" t="s">
        <v>237</v>
      </c>
      <c r="C32" s="90" t="s">
        <v>238</v>
      </c>
      <c r="D32" s="74"/>
      <c r="E32" s="78"/>
      <c r="F32" s="79"/>
      <c r="G32" s="80"/>
      <c r="H32" s="80" t="s">
        <v>10</v>
      </c>
      <c r="I32" s="80" t="s">
        <v>65</v>
      </c>
      <c r="J32" s="81" t="s">
        <v>70</v>
      </c>
      <c r="K32" s="133" t="str">
        <f t="shared" si="0"/>
        <v>추진중</v>
      </c>
      <c r="L32" s="64" t="s">
        <v>80</v>
      </c>
    </row>
    <row r="33" spans="1:12" s="26" customFormat="1" ht="57" customHeight="1" x14ac:dyDescent="0.3">
      <c r="A33" s="76">
        <v>25</v>
      </c>
      <c r="B33" s="77" t="s">
        <v>378</v>
      </c>
      <c r="C33" s="145" t="s">
        <v>379</v>
      </c>
      <c r="D33" s="74"/>
      <c r="E33" s="79" t="s">
        <v>142</v>
      </c>
      <c r="F33" s="79"/>
      <c r="G33" s="80"/>
      <c r="H33" s="80"/>
      <c r="I33" s="80" t="s">
        <v>65</v>
      </c>
      <c r="J33" s="81" t="s">
        <v>70</v>
      </c>
      <c r="K33" s="133" t="str">
        <f t="shared" si="0"/>
        <v>완료</v>
      </c>
      <c r="L33" s="64" t="s">
        <v>80</v>
      </c>
    </row>
    <row r="34" spans="1:12" s="26" customFormat="1" ht="70.5" customHeight="1" x14ac:dyDescent="0.3">
      <c r="A34" s="76">
        <v>26</v>
      </c>
      <c r="B34" s="77" t="s">
        <v>380</v>
      </c>
      <c r="C34" s="145" t="s">
        <v>381</v>
      </c>
      <c r="D34" s="74"/>
      <c r="E34" s="74" t="s">
        <v>142</v>
      </c>
      <c r="F34" s="79"/>
      <c r="G34" s="80"/>
      <c r="H34" s="80"/>
      <c r="I34" s="80" t="s">
        <v>65</v>
      </c>
      <c r="J34" s="81" t="s">
        <v>70</v>
      </c>
      <c r="K34" s="133" t="str">
        <f t="shared" si="0"/>
        <v>완료</v>
      </c>
      <c r="L34" s="64" t="s">
        <v>80</v>
      </c>
    </row>
    <row r="35" spans="1:12" s="41" customFormat="1" ht="106.5" customHeight="1" x14ac:dyDescent="0.3">
      <c r="A35" s="125">
        <v>27</v>
      </c>
      <c r="B35" s="126" t="s">
        <v>98</v>
      </c>
      <c r="C35" s="145" t="s">
        <v>382</v>
      </c>
      <c r="D35" s="128"/>
      <c r="E35" s="128"/>
      <c r="F35" s="136" t="s">
        <v>93</v>
      </c>
      <c r="G35" s="130"/>
      <c r="H35" s="131"/>
      <c r="I35" s="132" t="s">
        <v>96</v>
      </c>
      <c r="J35" s="133" t="s">
        <v>135</v>
      </c>
      <c r="K35" s="133" t="str">
        <f t="shared" si="0"/>
        <v>추진중</v>
      </c>
      <c r="L35" s="64" t="s">
        <v>97</v>
      </c>
    </row>
    <row r="36" spans="1:12" s="91" customFormat="1" ht="54.75" customHeight="1" x14ac:dyDescent="0.3">
      <c r="A36" s="76">
        <v>28</v>
      </c>
      <c r="B36" s="77" t="s">
        <v>273</v>
      </c>
      <c r="C36" s="90" t="s">
        <v>289</v>
      </c>
      <c r="D36" s="74"/>
      <c r="E36" s="78" t="s">
        <v>272</v>
      </c>
      <c r="F36" s="79"/>
      <c r="G36" s="80"/>
      <c r="H36" s="80"/>
      <c r="I36" s="80" t="s">
        <v>65</v>
      </c>
      <c r="J36" s="81" t="s">
        <v>8</v>
      </c>
      <c r="K36" s="75" t="str">
        <f t="shared" si="0"/>
        <v>완료</v>
      </c>
      <c r="L36" s="64" t="s">
        <v>80</v>
      </c>
    </row>
    <row r="37" spans="1:12" s="41" customFormat="1" ht="54.75" customHeight="1" x14ac:dyDescent="0.3">
      <c r="A37" s="76">
        <v>29</v>
      </c>
      <c r="B37" s="77" t="s">
        <v>383</v>
      </c>
      <c r="C37" s="145" t="s">
        <v>384</v>
      </c>
      <c r="D37" s="74"/>
      <c r="E37" s="78" t="s">
        <v>187</v>
      </c>
      <c r="F37" s="79"/>
      <c r="G37" s="74"/>
      <c r="H37" s="74"/>
      <c r="I37" s="74" t="s">
        <v>113</v>
      </c>
      <c r="J37" s="78" t="s">
        <v>27</v>
      </c>
      <c r="K37" s="133" t="str">
        <f t="shared" si="0"/>
        <v>완료</v>
      </c>
      <c r="L37" s="64" t="s">
        <v>110</v>
      </c>
    </row>
    <row r="38" spans="1:12" s="41" customFormat="1" ht="99" customHeight="1" x14ac:dyDescent="0.3">
      <c r="A38" s="76">
        <v>30</v>
      </c>
      <c r="B38" s="77" t="s">
        <v>385</v>
      </c>
      <c r="C38" s="145" t="s">
        <v>384</v>
      </c>
      <c r="D38" s="74"/>
      <c r="E38" s="78" t="s">
        <v>187</v>
      </c>
      <c r="F38" s="79"/>
      <c r="G38" s="74"/>
      <c r="H38" s="74"/>
      <c r="I38" s="74" t="s">
        <v>113</v>
      </c>
      <c r="J38" s="78" t="s">
        <v>70</v>
      </c>
      <c r="K38" s="133" t="str">
        <f t="shared" si="0"/>
        <v>완료</v>
      </c>
      <c r="L38" s="64" t="s">
        <v>110</v>
      </c>
    </row>
    <row r="39" spans="1:12" s="41" customFormat="1" ht="81.75" customHeight="1" x14ac:dyDescent="0.3">
      <c r="A39" s="76">
        <v>31</v>
      </c>
      <c r="B39" s="77" t="s">
        <v>386</v>
      </c>
      <c r="C39" s="145" t="s">
        <v>387</v>
      </c>
      <c r="D39" s="74"/>
      <c r="E39" s="78"/>
      <c r="F39" s="79"/>
      <c r="G39" s="80"/>
      <c r="H39" s="80" t="s">
        <v>141</v>
      </c>
      <c r="I39" s="80" t="s">
        <v>113</v>
      </c>
      <c r="J39" s="81" t="s">
        <v>114</v>
      </c>
      <c r="K39" s="133" t="str">
        <f t="shared" si="0"/>
        <v>추진중</v>
      </c>
      <c r="L39" s="64" t="s">
        <v>110</v>
      </c>
    </row>
    <row r="40" spans="1:12" s="41" customFormat="1" ht="117.75" customHeight="1" x14ac:dyDescent="0.3">
      <c r="A40" s="76">
        <v>32</v>
      </c>
      <c r="B40" s="153" t="s">
        <v>338</v>
      </c>
      <c r="C40" s="124" t="s">
        <v>388</v>
      </c>
      <c r="D40" s="74" t="s">
        <v>113</v>
      </c>
      <c r="E40" s="78"/>
      <c r="F40" s="79"/>
      <c r="G40" s="80"/>
      <c r="H40" s="80"/>
      <c r="I40" s="80" t="s">
        <v>113</v>
      </c>
      <c r="J40" s="81" t="s">
        <v>339</v>
      </c>
      <c r="K40" s="133" t="str">
        <f t="shared" si="0"/>
        <v>미반영</v>
      </c>
      <c r="L40" s="64" t="s">
        <v>110</v>
      </c>
    </row>
    <row r="41" spans="1:12" s="26" customFormat="1" ht="85.5" customHeight="1" x14ac:dyDescent="0.3">
      <c r="A41" s="76">
        <v>33</v>
      </c>
      <c r="B41" s="77" t="s">
        <v>389</v>
      </c>
      <c r="C41" s="127" t="s">
        <v>151</v>
      </c>
      <c r="D41" s="74" t="s">
        <v>155</v>
      </c>
      <c r="E41" s="78"/>
      <c r="F41" s="79"/>
      <c r="G41" s="80"/>
      <c r="H41" s="80"/>
      <c r="I41" s="80" t="s">
        <v>113</v>
      </c>
      <c r="J41" s="81" t="s">
        <v>111</v>
      </c>
      <c r="K41" s="133" t="str">
        <f t="shared" si="0"/>
        <v>미반영</v>
      </c>
      <c r="L41" s="64" t="s">
        <v>110</v>
      </c>
    </row>
    <row r="42" spans="1:12" s="41" customFormat="1" ht="60" customHeight="1" x14ac:dyDescent="0.3">
      <c r="A42" s="76">
        <v>34</v>
      </c>
      <c r="B42" s="77" t="s">
        <v>390</v>
      </c>
      <c r="C42" s="145" t="s">
        <v>391</v>
      </c>
      <c r="D42" s="74"/>
      <c r="E42" s="78" t="s">
        <v>187</v>
      </c>
      <c r="F42" s="79"/>
      <c r="G42" s="74"/>
      <c r="H42" s="74"/>
      <c r="I42" s="74" t="s">
        <v>113</v>
      </c>
      <c r="J42" s="78" t="s">
        <v>114</v>
      </c>
      <c r="K42" s="133" t="str">
        <f t="shared" si="0"/>
        <v>완료</v>
      </c>
      <c r="L42" s="64" t="s">
        <v>110</v>
      </c>
    </row>
    <row r="43" spans="1:12" s="41" customFormat="1" ht="60.75" customHeight="1" x14ac:dyDescent="0.3">
      <c r="A43" s="76">
        <v>35</v>
      </c>
      <c r="B43" s="77" t="s">
        <v>392</v>
      </c>
      <c r="C43" s="145" t="s">
        <v>393</v>
      </c>
      <c r="D43" s="74"/>
      <c r="E43" s="78"/>
      <c r="F43" s="79"/>
      <c r="G43" s="80"/>
      <c r="H43" s="80" t="s">
        <v>156</v>
      </c>
      <c r="I43" s="80" t="s">
        <v>113</v>
      </c>
      <c r="J43" s="81" t="s">
        <v>67</v>
      </c>
      <c r="K43" s="133" t="str">
        <f t="shared" si="0"/>
        <v>추진중</v>
      </c>
      <c r="L43" s="64" t="s">
        <v>110</v>
      </c>
    </row>
    <row r="44" spans="1:12" s="41" customFormat="1" ht="72.75" customHeight="1" x14ac:dyDescent="0.3">
      <c r="A44" s="76">
        <v>36</v>
      </c>
      <c r="B44" s="77" t="s">
        <v>394</v>
      </c>
      <c r="C44" s="90" t="s">
        <v>395</v>
      </c>
      <c r="D44" s="74"/>
      <c r="E44" s="78"/>
      <c r="F44" s="79"/>
      <c r="G44" s="80"/>
      <c r="H44" s="80" t="s">
        <v>141</v>
      </c>
      <c r="I44" s="80" t="s">
        <v>113</v>
      </c>
      <c r="J44" s="81" t="s">
        <v>27</v>
      </c>
      <c r="K44" s="133" t="str">
        <f t="shared" si="0"/>
        <v>추진중</v>
      </c>
      <c r="L44" s="64" t="s">
        <v>110</v>
      </c>
    </row>
    <row r="45" spans="1:12" s="41" customFormat="1" ht="72.75" customHeight="1" x14ac:dyDescent="0.3">
      <c r="A45" s="76">
        <v>37</v>
      </c>
      <c r="B45" s="77" t="s">
        <v>396</v>
      </c>
      <c r="C45" s="145" t="s">
        <v>397</v>
      </c>
      <c r="D45" s="74"/>
      <c r="E45" s="78"/>
      <c r="F45" s="79"/>
      <c r="G45" s="80"/>
      <c r="H45" s="80" t="s">
        <v>141</v>
      </c>
      <c r="I45" s="80" t="s">
        <v>113</v>
      </c>
      <c r="J45" s="81" t="s">
        <v>27</v>
      </c>
      <c r="K45" s="133" t="str">
        <f t="shared" si="0"/>
        <v>추진중</v>
      </c>
      <c r="L45" s="64" t="s">
        <v>110</v>
      </c>
    </row>
    <row r="46" spans="1:12" s="41" customFormat="1" ht="104.25" customHeight="1" x14ac:dyDescent="0.3">
      <c r="A46" s="76">
        <v>38</v>
      </c>
      <c r="B46" s="77" t="s">
        <v>398</v>
      </c>
      <c r="C46" s="145" t="s">
        <v>399</v>
      </c>
      <c r="D46" s="74"/>
      <c r="E46" s="78"/>
      <c r="F46" s="79"/>
      <c r="G46" s="80"/>
      <c r="H46" s="80" t="s">
        <v>141</v>
      </c>
      <c r="I46" s="80" t="s">
        <v>113</v>
      </c>
      <c r="J46" s="81" t="s">
        <v>27</v>
      </c>
      <c r="K46" s="133" t="str">
        <f t="shared" si="0"/>
        <v>추진중</v>
      </c>
      <c r="L46" s="64" t="s">
        <v>110</v>
      </c>
    </row>
    <row r="47" spans="1:12" s="41" customFormat="1" ht="72.75" customHeight="1" x14ac:dyDescent="0.3">
      <c r="A47" s="76">
        <v>39</v>
      </c>
      <c r="B47" s="77" t="s">
        <v>400</v>
      </c>
      <c r="C47" s="127" t="s">
        <v>401</v>
      </c>
      <c r="D47" s="74"/>
      <c r="E47" s="78"/>
      <c r="F47" s="79" t="s">
        <v>86</v>
      </c>
      <c r="G47" s="80"/>
      <c r="H47" s="80"/>
      <c r="I47" s="80" t="s">
        <v>113</v>
      </c>
      <c r="J47" s="81" t="s">
        <v>67</v>
      </c>
      <c r="K47" s="133" t="str">
        <f t="shared" si="0"/>
        <v>추진중</v>
      </c>
      <c r="L47" s="64" t="s">
        <v>110</v>
      </c>
    </row>
    <row r="48" spans="1:12" s="41" customFormat="1" ht="72.75" customHeight="1" x14ac:dyDescent="0.3">
      <c r="A48" s="76">
        <v>40</v>
      </c>
      <c r="B48" s="77" t="s">
        <v>402</v>
      </c>
      <c r="C48" s="127" t="s">
        <v>403</v>
      </c>
      <c r="D48" s="74"/>
      <c r="E48" s="78"/>
      <c r="F48" s="79" t="s">
        <v>86</v>
      </c>
      <c r="G48" s="80"/>
      <c r="H48" s="80"/>
      <c r="I48" s="80" t="s">
        <v>113</v>
      </c>
      <c r="J48" s="81" t="s">
        <v>67</v>
      </c>
      <c r="K48" s="133" t="str">
        <f t="shared" si="0"/>
        <v>추진중</v>
      </c>
      <c r="L48" s="64" t="s">
        <v>110</v>
      </c>
    </row>
    <row r="49" spans="1:12" s="41" customFormat="1" ht="54.75" customHeight="1" x14ac:dyDescent="0.3">
      <c r="A49" s="76">
        <v>41</v>
      </c>
      <c r="B49" s="77" t="s">
        <v>404</v>
      </c>
      <c r="C49" s="127" t="s">
        <v>405</v>
      </c>
      <c r="D49" s="74"/>
      <c r="E49" s="78" t="s">
        <v>197</v>
      </c>
      <c r="F49" s="79"/>
      <c r="G49" s="80"/>
      <c r="H49" s="80"/>
      <c r="I49" s="80" t="s">
        <v>113</v>
      </c>
      <c r="J49" s="81" t="s">
        <v>133</v>
      </c>
      <c r="K49" s="133" t="str">
        <f t="shared" si="0"/>
        <v>완료</v>
      </c>
      <c r="L49" s="64" t="s">
        <v>110</v>
      </c>
    </row>
    <row r="50" spans="1:12" s="41" customFormat="1" ht="72.75" customHeight="1" x14ac:dyDescent="0.3">
      <c r="A50" s="76">
        <v>42</v>
      </c>
      <c r="B50" s="77" t="s">
        <v>406</v>
      </c>
      <c r="C50" s="145" t="s">
        <v>407</v>
      </c>
      <c r="D50" s="74"/>
      <c r="E50" s="78"/>
      <c r="F50" s="79"/>
      <c r="G50" s="80"/>
      <c r="H50" s="80" t="s">
        <v>141</v>
      </c>
      <c r="I50" s="80" t="s">
        <v>113</v>
      </c>
      <c r="J50" s="81" t="s">
        <v>27</v>
      </c>
      <c r="K50" s="133" t="str">
        <f t="shared" si="0"/>
        <v>추진중</v>
      </c>
      <c r="L50" s="64" t="s">
        <v>110</v>
      </c>
    </row>
    <row r="51" spans="1:12" s="41" customFormat="1" ht="72.75" customHeight="1" x14ac:dyDescent="0.3">
      <c r="A51" s="76">
        <v>43</v>
      </c>
      <c r="B51" s="77" t="s">
        <v>408</v>
      </c>
      <c r="C51" s="127" t="s">
        <v>409</v>
      </c>
      <c r="D51" s="74"/>
      <c r="E51" s="78"/>
      <c r="F51" s="79"/>
      <c r="G51" s="80"/>
      <c r="H51" s="80" t="s">
        <v>166</v>
      </c>
      <c r="I51" s="80" t="s">
        <v>113</v>
      </c>
      <c r="J51" s="81" t="s">
        <v>67</v>
      </c>
      <c r="K51" s="133" t="str">
        <f t="shared" si="0"/>
        <v>추진중</v>
      </c>
      <c r="L51" s="64" t="s">
        <v>110</v>
      </c>
    </row>
    <row r="52" spans="1:12" s="41" customFormat="1" ht="72.75" customHeight="1" x14ac:dyDescent="0.3">
      <c r="A52" s="76">
        <v>44</v>
      </c>
      <c r="B52" s="77" t="s">
        <v>337</v>
      </c>
      <c r="C52" s="124" t="s">
        <v>336</v>
      </c>
      <c r="D52" s="74"/>
      <c r="E52" s="78" t="s">
        <v>93</v>
      </c>
      <c r="F52" s="79"/>
      <c r="G52" s="80"/>
      <c r="H52" s="80"/>
      <c r="I52" s="80" t="s">
        <v>113</v>
      </c>
      <c r="J52" s="81" t="s">
        <v>27</v>
      </c>
      <c r="K52" s="75" t="s">
        <v>168</v>
      </c>
      <c r="L52" s="154" t="s">
        <v>110</v>
      </c>
    </row>
    <row r="53" spans="1:12" s="26" customFormat="1" ht="72.75" customHeight="1" x14ac:dyDescent="0.3">
      <c r="A53" s="76">
        <v>45</v>
      </c>
      <c r="B53" s="77" t="s">
        <v>410</v>
      </c>
      <c r="C53" s="127" t="s">
        <v>411</v>
      </c>
      <c r="D53" s="74"/>
      <c r="E53" s="74" t="s">
        <v>155</v>
      </c>
      <c r="F53" s="79"/>
      <c r="G53" s="80"/>
      <c r="H53" s="80"/>
      <c r="I53" s="80" t="s">
        <v>113</v>
      </c>
      <c r="J53" s="81" t="s">
        <v>67</v>
      </c>
      <c r="K53" s="133" t="str">
        <f t="shared" si="0"/>
        <v>완료</v>
      </c>
      <c r="L53" s="64" t="s">
        <v>110</v>
      </c>
    </row>
    <row r="54" spans="1:12" s="41" customFormat="1" ht="72.75" customHeight="1" x14ac:dyDescent="0.3">
      <c r="A54" s="76">
        <v>46</v>
      </c>
      <c r="B54" s="77" t="s">
        <v>412</v>
      </c>
      <c r="C54" s="145" t="s">
        <v>413</v>
      </c>
      <c r="D54" s="74"/>
      <c r="E54" s="78"/>
      <c r="F54" s="79"/>
      <c r="G54" s="80"/>
      <c r="H54" s="80" t="s">
        <v>141</v>
      </c>
      <c r="I54" s="80" t="s">
        <v>113</v>
      </c>
      <c r="J54" s="81" t="s">
        <v>27</v>
      </c>
      <c r="K54" s="133" t="str">
        <f t="shared" si="0"/>
        <v>추진중</v>
      </c>
      <c r="L54" s="64" t="s">
        <v>110</v>
      </c>
    </row>
    <row r="55" spans="1:12" s="41" customFormat="1" ht="126" customHeight="1" x14ac:dyDescent="0.3">
      <c r="A55" s="76">
        <v>47</v>
      </c>
      <c r="B55" s="77" t="s">
        <v>414</v>
      </c>
      <c r="C55" s="145" t="s">
        <v>415</v>
      </c>
      <c r="D55" s="74"/>
      <c r="E55" s="78"/>
      <c r="F55" s="79"/>
      <c r="G55" s="80" t="s">
        <v>157</v>
      </c>
      <c r="H55" s="80"/>
      <c r="I55" s="80" t="s">
        <v>113</v>
      </c>
      <c r="J55" s="81" t="s">
        <v>137</v>
      </c>
      <c r="K55" s="133" t="str">
        <f t="shared" si="0"/>
        <v>추진중</v>
      </c>
      <c r="L55" s="64" t="s">
        <v>110</v>
      </c>
    </row>
    <row r="56" spans="1:12" s="41" customFormat="1" ht="76.5" customHeight="1" x14ac:dyDescent="0.3">
      <c r="A56" s="76">
        <v>48</v>
      </c>
      <c r="B56" s="77" t="s">
        <v>416</v>
      </c>
      <c r="C56" s="145" t="s">
        <v>417</v>
      </c>
      <c r="D56" s="74"/>
      <c r="E56" s="78" t="s">
        <v>187</v>
      </c>
      <c r="F56" s="79"/>
      <c r="G56" s="80"/>
      <c r="H56" s="80"/>
      <c r="I56" s="80" t="s">
        <v>113</v>
      </c>
      <c r="J56" s="81" t="s">
        <v>27</v>
      </c>
      <c r="K56" s="133" t="str">
        <f t="shared" si="0"/>
        <v>완료</v>
      </c>
      <c r="L56" s="64" t="s">
        <v>110</v>
      </c>
    </row>
    <row r="57" spans="1:12" s="41" customFormat="1" ht="76.5" customHeight="1" x14ac:dyDescent="0.3">
      <c r="A57" s="76">
        <v>49</v>
      </c>
      <c r="B57" s="77" t="s">
        <v>274</v>
      </c>
      <c r="C57" s="90" t="s">
        <v>275</v>
      </c>
      <c r="D57" s="74"/>
      <c r="E57" s="78" t="s">
        <v>138</v>
      </c>
      <c r="F57" s="79"/>
      <c r="G57" s="80"/>
      <c r="H57" s="80"/>
      <c r="I57" s="80" t="s">
        <v>138</v>
      </c>
      <c r="J57" s="81" t="s">
        <v>9</v>
      </c>
      <c r="K57" s="75" t="str">
        <f t="shared" si="0"/>
        <v>완료</v>
      </c>
      <c r="L57" s="64" t="s">
        <v>110</v>
      </c>
    </row>
    <row r="58" spans="1:12" s="41" customFormat="1" ht="79.5" customHeight="1" x14ac:dyDescent="0.3">
      <c r="A58" s="76">
        <v>50</v>
      </c>
      <c r="B58" s="155" t="s">
        <v>418</v>
      </c>
      <c r="C58" s="156" t="s">
        <v>419</v>
      </c>
      <c r="D58" s="74"/>
      <c r="E58" s="78"/>
      <c r="F58" s="79"/>
      <c r="G58" s="80"/>
      <c r="H58" s="80" t="s">
        <v>194</v>
      </c>
      <c r="I58" s="80" t="s">
        <v>169</v>
      </c>
      <c r="J58" s="133" t="s">
        <v>70</v>
      </c>
      <c r="K58" s="133" t="s">
        <v>201</v>
      </c>
      <c r="L58" s="157" t="s">
        <v>420</v>
      </c>
    </row>
    <row r="59" spans="1:12" s="41" customFormat="1" ht="69.75" customHeight="1" x14ac:dyDescent="0.3">
      <c r="A59" s="76">
        <v>51</v>
      </c>
      <c r="B59" s="155" t="s">
        <v>421</v>
      </c>
      <c r="C59" s="156" t="s">
        <v>422</v>
      </c>
      <c r="D59" s="79" t="s">
        <v>192</v>
      </c>
      <c r="E59" s="78"/>
      <c r="F59" s="79"/>
      <c r="G59" s="80"/>
      <c r="H59" s="80"/>
      <c r="I59" s="80" t="s">
        <v>169</v>
      </c>
      <c r="J59" s="133" t="s">
        <v>70</v>
      </c>
      <c r="K59" s="133" t="s">
        <v>202</v>
      </c>
      <c r="L59" s="157" t="s">
        <v>420</v>
      </c>
    </row>
    <row r="60" spans="1:12" s="41" customFormat="1" ht="69" customHeight="1" x14ac:dyDescent="0.3">
      <c r="A60" s="76">
        <v>52</v>
      </c>
      <c r="B60" s="155" t="s">
        <v>172</v>
      </c>
      <c r="C60" s="156" t="s">
        <v>423</v>
      </c>
      <c r="D60" s="74" t="s">
        <v>192</v>
      </c>
      <c r="E60" s="78"/>
      <c r="F60" s="79"/>
      <c r="G60" s="80"/>
      <c r="H60" s="80"/>
      <c r="I60" s="80" t="s">
        <v>169</v>
      </c>
      <c r="J60" s="133" t="s">
        <v>70</v>
      </c>
      <c r="K60" s="133" t="s">
        <v>202</v>
      </c>
      <c r="L60" s="157" t="s">
        <v>420</v>
      </c>
    </row>
    <row r="61" spans="1:12" s="41" customFormat="1" ht="163.5" customHeight="1" x14ac:dyDescent="0.3">
      <c r="A61" s="76">
        <v>53</v>
      </c>
      <c r="B61" s="155" t="s">
        <v>181</v>
      </c>
      <c r="C61" s="156" t="s">
        <v>223</v>
      </c>
      <c r="D61" s="74"/>
      <c r="E61" s="78"/>
      <c r="F61" s="79"/>
      <c r="G61" s="80"/>
      <c r="H61" s="80" t="s">
        <v>194</v>
      </c>
      <c r="I61" s="80" t="s">
        <v>169</v>
      </c>
      <c r="J61" s="133" t="s">
        <v>188</v>
      </c>
      <c r="K61" s="133" t="s">
        <v>201</v>
      </c>
      <c r="L61" s="157" t="s">
        <v>240</v>
      </c>
    </row>
    <row r="62" spans="1:12" s="41" customFormat="1" ht="121.5" customHeight="1" x14ac:dyDescent="0.3">
      <c r="A62" s="76">
        <v>54</v>
      </c>
      <c r="B62" s="155" t="s">
        <v>173</v>
      </c>
      <c r="C62" s="156" t="s">
        <v>424</v>
      </c>
      <c r="D62" s="74"/>
      <c r="E62" s="78"/>
      <c r="F62" s="79"/>
      <c r="G62" s="80"/>
      <c r="H62" s="80" t="s">
        <v>194</v>
      </c>
      <c r="I62" s="80" t="s">
        <v>169</v>
      </c>
      <c r="J62" s="133" t="s">
        <v>188</v>
      </c>
      <c r="K62" s="133" t="s">
        <v>201</v>
      </c>
      <c r="L62" s="64" t="s">
        <v>170</v>
      </c>
    </row>
    <row r="63" spans="1:12" s="41" customFormat="1" ht="121.5" customHeight="1" x14ac:dyDescent="0.3">
      <c r="A63" s="76">
        <v>55</v>
      </c>
      <c r="B63" s="155" t="s">
        <v>179</v>
      </c>
      <c r="C63" s="156" t="s">
        <v>425</v>
      </c>
      <c r="D63" s="74"/>
      <c r="E63" s="78"/>
      <c r="F63" s="79" t="s">
        <v>197</v>
      </c>
      <c r="G63" s="80"/>
      <c r="H63" s="80"/>
      <c r="I63" s="80" t="s">
        <v>169</v>
      </c>
      <c r="J63" s="133" t="s">
        <v>189</v>
      </c>
      <c r="K63" s="133" t="s">
        <v>201</v>
      </c>
      <c r="L63" s="64" t="s">
        <v>170</v>
      </c>
    </row>
    <row r="64" spans="1:12" s="41" customFormat="1" ht="85.5" customHeight="1" x14ac:dyDescent="0.3">
      <c r="A64" s="87">
        <v>56</v>
      </c>
      <c r="B64" s="158" t="s">
        <v>176</v>
      </c>
      <c r="C64" s="121" t="s">
        <v>334</v>
      </c>
      <c r="D64" s="74"/>
      <c r="E64" s="78"/>
      <c r="F64" s="79"/>
      <c r="G64" s="74"/>
      <c r="H64" s="74" t="s">
        <v>10</v>
      </c>
      <c r="I64" s="74" t="s">
        <v>169</v>
      </c>
      <c r="J64" s="75" t="s">
        <v>335</v>
      </c>
      <c r="K64" s="75" t="s">
        <v>201</v>
      </c>
      <c r="L64" s="64" t="s">
        <v>170</v>
      </c>
    </row>
    <row r="65" spans="1:12" s="41" customFormat="1" ht="73.5" customHeight="1" x14ac:dyDescent="0.3">
      <c r="A65" s="87">
        <v>57</v>
      </c>
      <c r="B65" s="159" t="s">
        <v>205</v>
      </c>
      <c r="C65" s="160" t="s">
        <v>277</v>
      </c>
      <c r="D65" s="117"/>
      <c r="E65" s="117" t="s">
        <v>93</v>
      </c>
      <c r="F65" s="117"/>
      <c r="G65" s="161"/>
      <c r="H65" s="119"/>
      <c r="I65" s="72" t="s">
        <v>206</v>
      </c>
      <c r="J65" s="75" t="s">
        <v>207</v>
      </c>
      <c r="K65" s="162" t="s">
        <v>168</v>
      </c>
      <c r="L65" s="64" t="s">
        <v>208</v>
      </c>
    </row>
    <row r="66" spans="1:12" s="41" customFormat="1" ht="57" customHeight="1" x14ac:dyDescent="0.3">
      <c r="A66" s="75">
        <v>58</v>
      </c>
      <c r="B66" s="159" t="s">
        <v>209</v>
      </c>
      <c r="C66" s="160" t="s">
        <v>278</v>
      </c>
      <c r="D66" s="116"/>
      <c r="E66" s="117" t="s">
        <v>276</v>
      </c>
      <c r="F66" s="117"/>
      <c r="G66" s="118"/>
      <c r="H66" s="119"/>
      <c r="I66" s="72" t="s">
        <v>206</v>
      </c>
      <c r="J66" s="75" t="s">
        <v>8</v>
      </c>
      <c r="K66" s="162" t="s">
        <v>168</v>
      </c>
      <c r="L66" s="64" t="s">
        <v>208</v>
      </c>
    </row>
    <row r="67" spans="1:12" s="41" customFormat="1" ht="105" customHeight="1" x14ac:dyDescent="0.3">
      <c r="A67" s="75">
        <v>59</v>
      </c>
      <c r="B67" s="159" t="s">
        <v>213</v>
      </c>
      <c r="C67" s="121" t="s">
        <v>279</v>
      </c>
      <c r="D67" s="116"/>
      <c r="E67" s="117" t="s">
        <v>191</v>
      </c>
      <c r="F67" s="117"/>
      <c r="G67" s="118"/>
      <c r="H67" s="119"/>
      <c r="I67" s="72" t="s">
        <v>191</v>
      </c>
      <c r="J67" s="75" t="s">
        <v>227</v>
      </c>
      <c r="K67" s="75" t="s">
        <v>168</v>
      </c>
      <c r="L67" s="64" t="s">
        <v>212</v>
      </c>
    </row>
    <row r="68" spans="1:12" s="41" customFormat="1" ht="66.75" customHeight="1" x14ac:dyDescent="0.3">
      <c r="A68" s="75">
        <v>60</v>
      </c>
      <c r="B68" s="159" t="s">
        <v>426</v>
      </c>
      <c r="C68" s="121" t="s">
        <v>427</v>
      </c>
      <c r="D68" s="74"/>
      <c r="E68" s="78"/>
      <c r="F68" s="79" t="s">
        <v>231</v>
      </c>
      <c r="G68" s="80"/>
      <c r="H68" s="80"/>
      <c r="I68" s="80" t="s">
        <v>191</v>
      </c>
      <c r="J68" s="75" t="s">
        <v>70</v>
      </c>
      <c r="K68" s="75" t="s">
        <v>201</v>
      </c>
      <c r="L68" s="64" t="s">
        <v>212</v>
      </c>
    </row>
    <row r="69" spans="1:12" s="41" customFormat="1" ht="82.5" customHeight="1" x14ac:dyDescent="0.3">
      <c r="A69" s="75">
        <v>61</v>
      </c>
      <c r="B69" s="159" t="s">
        <v>428</v>
      </c>
      <c r="C69" s="121" t="s">
        <v>429</v>
      </c>
      <c r="D69" s="116"/>
      <c r="E69" s="117"/>
      <c r="F69" s="117" t="s">
        <v>221</v>
      </c>
      <c r="G69" s="118"/>
      <c r="H69" s="119"/>
      <c r="I69" s="72" t="s">
        <v>191</v>
      </c>
      <c r="J69" s="75" t="s">
        <v>189</v>
      </c>
      <c r="K69" s="75" t="s">
        <v>201</v>
      </c>
      <c r="L69" s="64" t="s">
        <v>212</v>
      </c>
    </row>
    <row r="70" spans="1:12" s="41" customFormat="1" ht="63" customHeight="1" x14ac:dyDescent="0.3">
      <c r="A70" s="75">
        <v>62</v>
      </c>
      <c r="B70" s="126" t="s">
        <v>214</v>
      </c>
      <c r="C70" s="121" t="s">
        <v>430</v>
      </c>
      <c r="D70" s="74"/>
      <c r="E70" s="78"/>
      <c r="F70" s="79"/>
      <c r="G70" s="80"/>
      <c r="H70" s="74" t="s">
        <v>10</v>
      </c>
      <c r="I70" s="74" t="s">
        <v>191</v>
      </c>
      <c r="J70" s="75" t="s">
        <v>70</v>
      </c>
      <c r="K70" s="75" t="s">
        <v>201</v>
      </c>
      <c r="L70" s="64" t="s">
        <v>212</v>
      </c>
    </row>
    <row r="71" spans="1:12" s="41" customFormat="1" ht="57" customHeight="1" x14ac:dyDescent="0.3">
      <c r="A71" s="75">
        <v>63</v>
      </c>
      <c r="B71" s="77" t="s">
        <v>283</v>
      </c>
      <c r="C71" s="121" t="s">
        <v>284</v>
      </c>
      <c r="D71" s="116"/>
      <c r="E71" s="117"/>
      <c r="F71" s="117" t="s">
        <v>280</v>
      </c>
      <c r="G71" s="118"/>
      <c r="H71" s="119"/>
      <c r="I71" s="72" t="s">
        <v>191</v>
      </c>
      <c r="J71" s="75" t="s">
        <v>8</v>
      </c>
      <c r="K71" s="75" t="s">
        <v>201</v>
      </c>
      <c r="L71" s="64" t="s">
        <v>212</v>
      </c>
    </row>
    <row r="72" spans="1:12" s="41" customFormat="1" ht="57" customHeight="1" x14ac:dyDescent="0.3">
      <c r="A72" s="75">
        <v>64</v>
      </c>
      <c r="B72" s="77" t="s">
        <v>281</v>
      </c>
      <c r="C72" s="121" t="s">
        <v>282</v>
      </c>
      <c r="D72" s="116"/>
      <c r="E72" s="117"/>
      <c r="F72" s="117"/>
      <c r="G72" s="117" t="s">
        <v>231</v>
      </c>
      <c r="H72" s="119"/>
      <c r="I72" s="72" t="s">
        <v>191</v>
      </c>
      <c r="J72" s="75" t="s">
        <v>189</v>
      </c>
      <c r="K72" s="75" t="s">
        <v>201</v>
      </c>
      <c r="L72" s="64" t="s">
        <v>212</v>
      </c>
    </row>
    <row r="73" spans="1:12" s="41" customFormat="1" ht="117.75" customHeight="1" x14ac:dyDescent="0.3">
      <c r="A73" s="98">
        <v>65</v>
      </c>
      <c r="B73" s="99" t="s">
        <v>268</v>
      </c>
      <c r="C73" s="121" t="s">
        <v>431</v>
      </c>
      <c r="D73" s="116"/>
      <c r="E73" s="117"/>
      <c r="F73" s="117" t="s">
        <v>280</v>
      </c>
      <c r="G73" s="118"/>
      <c r="H73" s="119"/>
      <c r="I73" s="72" t="s">
        <v>242</v>
      </c>
      <c r="J73" s="75" t="s">
        <v>341</v>
      </c>
      <c r="K73" s="75" t="s">
        <v>243</v>
      </c>
      <c r="L73" s="163" t="s">
        <v>244</v>
      </c>
    </row>
    <row r="74" spans="1:12" s="41" customFormat="1" ht="83.25" customHeight="1" x14ac:dyDescent="0.3">
      <c r="A74" s="98">
        <v>66</v>
      </c>
      <c r="B74" s="99" t="s">
        <v>251</v>
      </c>
      <c r="C74" s="121" t="s">
        <v>432</v>
      </c>
      <c r="D74" s="116"/>
      <c r="E74" s="117"/>
      <c r="F74" s="117" t="s">
        <v>231</v>
      </c>
      <c r="G74" s="118"/>
      <c r="H74" s="119"/>
      <c r="I74" s="72" t="s">
        <v>242</v>
      </c>
      <c r="J74" s="75" t="s">
        <v>333</v>
      </c>
      <c r="K74" s="75" t="s">
        <v>243</v>
      </c>
      <c r="L74" s="163" t="s">
        <v>244</v>
      </c>
    </row>
    <row r="75" spans="1:12" s="41" customFormat="1" ht="84.75" customHeight="1" x14ac:dyDescent="0.3">
      <c r="A75" s="98">
        <v>67</v>
      </c>
      <c r="B75" s="99" t="s">
        <v>269</v>
      </c>
      <c r="C75" s="121" t="s">
        <v>433</v>
      </c>
      <c r="D75" s="116"/>
      <c r="E75" s="117"/>
      <c r="F75" s="117" t="s">
        <v>280</v>
      </c>
      <c r="G75" s="118"/>
      <c r="H75" s="119"/>
      <c r="I75" s="72" t="s">
        <v>242</v>
      </c>
      <c r="J75" s="75" t="s">
        <v>332</v>
      </c>
      <c r="K75" s="75" t="s">
        <v>243</v>
      </c>
      <c r="L75" s="163" t="s">
        <v>244</v>
      </c>
    </row>
    <row r="76" spans="1:12" s="41" customFormat="1" ht="76.5" customHeight="1" x14ac:dyDescent="0.3">
      <c r="A76" s="98">
        <v>68</v>
      </c>
      <c r="B76" s="99" t="s">
        <v>254</v>
      </c>
      <c r="C76" s="121" t="s">
        <v>434</v>
      </c>
      <c r="D76" s="116"/>
      <c r="E76" s="117"/>
      <c r="F76" s="117" t="s">
        <v>231</v>
      </c>
      <c r="G76" s="118"/>
      <c r="H76" s="119"/>
      <c r="I76" s="72" t="s">
        <v>242</v>
      </c>
      <c r="J76" s="75" t="s">
        <v>333</v>
      </c>
      <c r="K76" s="75" t="s">
        <v>243</v>
      </c>
      <c r="L76" s="163" t="s">
        <v>244</v>
      </c>
    </row>
    <row r="77" spans="1:12" s="41" customFormat="1" ht="84.75" customHeight="1" x14ac:dyDescent="0.3">
      <c r="A77" s="98">
        <v>69</v>
      </c>
      <c r="B77" s="99" t="s">
        <v>252</v>
      </c>
      <c r="C77" s="121" t="s">
        <v>435</v>
      </c>
      <c r="D77" s="116"/>
      <c r="E77" s="117"/>
      <c r="F77" s="117" t="s">
        <v>231</v>
      </c>
      <c r="G77" s="118"/>
      <c r="H77" s="119"/>
      <c r="I77" s="72" t="s">
        <v>242</v>
      </c>
      <c r="J77" s="75" t="s">
        <v>333</v>
      </c>
      <c r="K77" s="75" t="s">
        <v>243</v>
      </c>
      <c r="L77" s="163" t="s">
        <v>244</v>
      </c>
    </row>
    <row r="78" spans="1:12" s="41" customFormat="1" ht="66.75" customHeight="1" x14ac:dyDescent="0.3">
      <c r="A78" s="98">
        <v>70</v>
      </c>
      <c r="B78" s="99" t="s">
        <v>247</v>
      </c>
      <c r="C78" s="121" t="s">
        <v>436</v>
      </c>
      <c r="D78" s="116"/>
      <c r="E78" s="117"/>
      <c r="F78" s="117"/>
      <c r="G78" s="118"/>
      <c r="H78" s="119" t="s">
        <v>10</v>
      </c>
      <c r="I78" s="72" t="s">
        <v>242</v>
      </c>
      <c r="J78" s="75" t="s">
        <v>70</v>
      </c>
      <c r="K78" s="75" t="s">
        <v>243</v>
      </c>
      <c r="L78" s="163" t="s">
        <v>244</v>
      </c>
    </row>
    <row r="79" spans="1:12" s="41" customFormat="1" ht="77.25" customHeight="1" x14ac:dyDescent="0.3">
      <c r="A79" s="98">
        <v>71</v>
      </c>
      <c r="B79" s="99" t="s">
        <v>249</v>
      </c>
      <c r="C79" s="121" t="s">
        <v>437</v>
      </c>
      <c r="D79" s="116"/>
      <c r="E79" s="117"/>
      <c r="F79" s="117" t="s">
        <v>231</v>
      </c>
      <c r="G79" s="118"/>
      <c r="H79" s="119"/>
      <c r="I79" s="72" t="s">
        <v>242</v>
      </c>
      <c r="J79" s="75" t="s">
        <v>332</v>
      </c>
      <c r="K79" s="75" t="s">
        <v>243</v>
      </c>
      <c r="L79" s="163" t="s">
        <v>244</v>
      </c>
    </row>
    <row r="80" spans="1:12" s="26" customFormat="1" x14ac:dyDescent="0.3">
      <c r="A80" s="217" t="s">
        <v>1</v>
      </c>
      <c r="B80" s="218" t="s">
        <v>16</v>
      </c>
      <c r="C80" s="219">
        <f>COUNTA(C82:C117)</f>
        <v>36</v>
      </c>
      <c r="D80" s="219">
        <f>COUNTA(D82:D117)</f>
        <v>5</v>
      </c>
      <c r="E80" s="219">
        <f>COUNTA(E82:E117)</f>
        <v>13</v>
      </c>
      <c r="F80" s="225">
        <f>F81+G81+H81</f>
        <v>18</v>
      </c>
      <c r="G80" s="224"/>
      <c r="H80" s="224"/>
      <c r="I80" s="224"/>
      <c r="J80" s="224"/>
      <c r="K80" s="224"/>
      <c r="L80" s="67"/>
    </row>
    <row r="81" spans="1:12" s="26" customFormat="1" x14ac:dyDescent="0.3">
      <c r="A81" s="217"/>
      <c r="B81" s="218"/>
      <c r="C81" s="219"/>
      <c r="D81" s="219"/>
      <c r="E81" s="219"/>
      <c r="F81" s="36">
        <f>COUNTA(F82:F117)</f>
        <v>4</v>
      </c>
      <c r="G81" s="36">
        <f>COUNTA(G82:G117)</f>
        <v>1</v>
      </c>
      <c r="H81" s="36">
        <f>COUNTA(H82:H117)</f>
        <v>13</v>
      </c>
      <c r="I81" s="224"/>
      <c r="J81" s="224"/>
      <c r="K81" s="224"/>
      <c r="L81" s="67"/>
    </row>
    <row r="82" spans="1:12" s="61" customFormat="1" ht="30.75" customHeight="1" x14ac:dyDescent="0.3">
      <c r="A82" s="138">
        <v>1</v>
      </c>
      <c r="B82" s="164" t="s">
        <v>37</v>
      </c>
      <c r="C82" s="165" t="s">
        <v>438</v>
      </c>
      <c r="D82" s="135"/>
      <c r="E82" s="128" t="s">
        <v>87</v>
      </c>
      <c r="F82" s="129"/>
      <c r="G82" s="166"/>
      <c r="H82" s="167"/>
      <c r="I82" s="168" t="s">
        <v>22</v>
      </c>
      <c r="J82" s="133" t="s">
        <v>38</v>
      </c>
      <c r="K82" s="133" t="str">
        <f t="shared" si="0"/>
        <v>완료</v>
      </c>
      <c r="L82" s="64" t="s">
        <v>24</v>
      </c>
    </row>
    <row r="83" spans="1:12" s="61" customFormat="1" ht="40.5" x14ac:dyDescent="0.3">
      <c r="A83" s="98">
        <v>2</v>
      </c>
      <c r="B83" s="175" t="s">
        <v>39</v>
      </c>
      <c r="C83" s="176" t="s">
        <v>290</v>
      </c>
      <c r="D83" s="177"/>
      <c r="E83" s="177"/>
      <c r="F83" s="178"/>
      <c r="G83" s="179"/>
      <c r="H83" s="73" t="s">
        <v>10</v>
      </c>
      <c r="I83" s="72" t="s">
        <v>22</v>
      </c>
      <c r="J83" s="75" t="s">
        <v>9</v>
      </c>
      <c r="K83" s="75" t="str">
        <f t="shared" si="0"/>
        <v>추진중</v>
      </c>
      <c r="L83" s="64" t="s">
        <v>24</v>
      </c>
    </row>
    <row r="84" spans="1:12" s="61" customFormat="1" ht="51" customHeight="1" x14ac:dyDescent="0.3">
      <c r="A84" s="98">
        <v>3</v>
      </c>
      <c r="B84" s="180" t="s">
        <v>104</v>
      </c>
      <c r="C84" s="176" t="s">
        <v>291</v>
      </c>
      <c r="D84" s="177"/>
      <c r="E84" s="177"/>
      <c r="F84" s="181"/>
      <c r="G84" s="179">
        <v>27.12</v>
      </c>
      <c r="H84" s="73"/>
      <c r="I84" s="72" t="s">
        <v>22</v>
      </c>
      <c r="J84" s="75" t="s">
        <v>9</v>
      </c>
      <c r="K84" s="75" t="str">
        <f t="shared" si="0"/>
        <v>추진중</v>
      </c>
      <c r="L84" s="64" t="s">
        <v>24</v>
      </c>
    </row>
    <row r="85" spans="1:12" s="61" customFormat="1" ht="92.25" customHeight="1" x14ac:dyDescent="0.3">
      <c r="A85" s="125">
        <v>4</v>
      </c>
      <c r="B85" s="169" t="s">
        <v>40</v>
      </c>
      <c r="C85" s="140" t="s">
        <v>439</v>
      </c>
      <c r="D85" s="135"/>
      <c r="E85" s="128" t="s">
        <v>88</v>
      </c>
      <c r="F85" s="166"/>
      <c r="G85" s="166"/>
      <c r="H85" s="131"/>
      <c r="I85" s="132" t="s">
        <v>22</v>
      </c>
      <c r="J85" s="133" t="s">
        <v>9</v>
      </c>
      <c r="K85" s="133" t="str">
        <f t="shared" si="0"/>
        <v>완료</v>
      </c>
      <c r="L85" s="64" t="s">
        <v>24</v>
      </c>
    </row>
    <row r="86" spans="1:12" s="61" customFormat="1" ht="49.5" customHeight="1" x14ac:dyDescent="0.3">
      <c r="A86" s="125">
        <v>5</v>
      </c>
      <c r="B86" s="134" t="s">
        <v>41</v>
      </c>
      <c r="C86" s="140" t="s">
        <v>440</v>
      </c>
      <c r="D86" s="135"/>
      <c r="E86" s="135" t="s">
        <v>192</v>
      </c>
      <c r="F86" s="166"/>
      <c r="G86" s="166"/>
      <c r="H86" s="131"/>
      <c r="I86" s="132" t="s">
        <v>22</v>
      </c>
      <c r="J86" s="133" t="s">
        <v>9</v>
      </c>
      <c r="K86" s="133" t="str">
        <f t="shared" si="0"/>
        <v>완료</v>
      </c>
      <c r="L86" s="64" t="s">
        <v>24</v>
      </c>
    </row>
    <row r="87" spans="1:12" s="61" customFormat="1" ht="58.5" customHeight="1" x14ac:dyDescent="0.3">
      <c r="A87" s="133">
        <v>6</v>
      </c>
      <c r="B87" s="134" t="s">
        <v>42</v>
      </c>
      <c r="C87" s="127" t="s">
        <v>441</v>
      </c>
      <c r="D87" s="170"/>
      <c r="E87" s="171" t="s">
        <v>22</v>
      </c>
      <c r="F87" s="172"/>
      <c r="G87" s="72"/>
      <c r="H87" s="73"/>
      <c r="I87" s="72" t="s">
        <v>22</v>
      </c>
      <c r="J87" s="173" t="s">
        <v>43</v>
      </c>
      <c r="K87" s="133" t="str">
        <f t="shared" si="0"/>
        <v>완료</v>
      </c>
      <c r="L87" s="64" t="s">
        <v>24</v>
      </c>
    </row>
    <row r="88" spans="1:12" s="61" customFormat="1" ht="64.5" customHeight="1" x14ac:dyDescent="0.3">
      <c r="A88" s="125">
        <v>7</v>
      </c>
      <c r="B88" s="169" t="s">
        <v>44</v>
      </c>
      <c r="C88" s="140" t="s">
        <v>442</v>
      </c>
      <c r="D88" s="172" t="s">
        <v>34</v>
      </c>
      <c r="E88" s="171"/>
      <c r="F88" s="172"/>
      <c r="G88" s="72"/>
      <c r="H88" s="73"/>
      <c r="I88" s="72" t="s">
        <v>22</v>
      </c>
      <c r="J88" s="133" t="s">
        <v>9</v>
      </c>
      <c r="K88" s="133" t="str">
        <f t="shared" si="0"/>
        <v>미반영</v>
      </c>
      <c r="L88" s="64" t="s">
        <v>24</v>
      </c>
    </row>
    <row r="89" spans="1:12" s="61" customFormat="1" ht="64.5" customHeight="1" x14ac:dyDescent="0.3">
      <c r="A89" s="125">
        <v>8</v>
      </c>
      <c r="B89" s="169" t="s">
        <v>45</v>
      </c>
      <c r="C89" s="140" t="s">
        <v>443</v>
      </c>
      <c r="D89" s="172"/>
      <c r="E89" s="171" t="s">
        <v>89</v>
      </c>
      <c r="F89" s="70"/>
      <c r="G89" s="72"/>
      <c r="H89" s="73"/>
      <c r="I89" s="72" t="s">
        <v>22</v>
      </c>
      <c r="J89" s="133" t="s">
        <v>9</v>
      </c>
      <c r="K89" s="133" t="str">
        <f t="shared" si="0"/>
        <v>완료</v>
      </c>
      <c r="L89" s="64" t="s">
        <v>36</v>
      </c>
    </row>
    <row r="90" spans="1:12" s="61" customFormat="1" ht="120" customHeight="1" x14ac:dyDescent="0.3">
      <c r="A90" s="125">
        <v>9</v>
      </c>
      <c r="B90" s="169" t="s">
        <v>46</v>
      </c>
      <c r="C90" s="140" t="s">
        <v>444</v>
      </c>
      <c r="D90" s="70" t="s">
        <v>47</v>
      </c>
      <c r="E90" s="171"/>
      <c r="F90" s="172"/>
      <c r="G90" s="72"/>
      <c r="H90" s="73"/>
      <c r="I90" s="72" t="s">
        <v>22</v>
      </c>
      <c r="J90" s="133" t="s">
        <v>82</v>
      </c>
      <c r="K90" s="133" t="str">
        <f t="shared" si="0"/>
        <v>미반영</v>
      </c>
      <c r="L90" s="64" t="s">
        <v>36</v>
      </c>
    </row>
    <row r="91" spans="1:12" s="182" customFormat="1" ht="68.25" customHeight="1" x14ac:dyDescent="0.3">
      <c r="A91" s="98">
        <v>10</v>
      </c>
      <c r="B91" s="99" t="s">
        <v>48</v>
      </c>
      <c r="C91" s="176" t="s">
        <v>292</v>
      </c>
      <c r="D91" s="70"/>
      <c r="E91" s="71"/>
      <c r="F91" s="172"/>
      <c r="G91" s="72"/>
      <c r="H91" s="123" t="s">
        <v>10</v>
      </c>
      <c r="I91" s="72" t="s">
        <v>22</v>
      </c>
      <c r="J91" s="75" t="s">
        <v>8</v>
      </c>
      <c r="K91" s="75" t="str">
        <f t="shared" si="0"/>
        <v>추진중</v>
      </c>
      <c r="L91" s="154" t="s">
        <v>36</v>
      </c>
    </row>
    <row r="92" spans="1:12" s="61" customFormat="1" ht="69" customHeight="1" x14ac:dyDescent="0.3">
      <c r="A92" s="125">
        <v>11</v>
      </c>
      <c r="B92" s="169" t="s">
        <v>49</v>
      </c>
      <c r="C92" s="140" t="s">
        <v>445</v>
      </c>
      <c r="D92" s="70" t="s">
        <v>47</v>
      </c>
      <c r="E92" s="171"/>
      <c r="F92" s="70"/>
      <c r="G92" s="72"/>
      <c r="H92" s="73"/>
      <c r="I92" s="72" t="s">
        <v>22</v>
      </c>
      <c r="J92" s="133" t="s">
        <v>83</v>
      </c>
      <c r="K92" s="133" t="str">
        <f t="shared" si="0"/>
        <v>미반영</v>
      </c>
      <c r="L92" s="64" t="s">
        <v>36</v>
      </c>
    </row>
    <row r="93" spans="1:12" s="61" customFormat="1" ht="42" customHeight="1" x14ac:dyDescent="0.3">
      <c r="A93" s="125">
        <v>12</v>
      </c>
      <c r="B93" s="169" t="s">
        <v>77</v>
      </c>
      <c r="C93" s="174" t="s">
        <v>446</v>
      </c>
      <c r="D93" s="70" t="s">
        <v>92</v>
      </c>
      <c r="E93" s="171"/>
      <c r="F93" s="70"/>
      <c r="G93" s="72"/>
      <c r="H93" s="73"/>
      <c r="I93" s="80" t="s">
        <v>65</v>
      </c>
      <c r="J93" s="133" t="s">
        <v>71</v>
      </c>
      <c r="K93" s="133" t="str">
        <f t="shared" si="0"/>
        <v>미반영</v>
      </c>
      <c r="L93" s="64" t="s">
        <v>80</v>
      </c>
    </row>
    <row r="94" spans="1:12" s="61" customFormat="1" ht="39.75" customHeight="1" x14ac:dyDescent="0.3">
      <c r="A94" s="125">
        <v>13</v>
      </c>
      <c r="B94" s="169" t="s">
        <v>57</v>
      </c>
      <c r="C94" s="174" t="s">
        <v>297</v>
      </c>
      <c r="D94" s="70"/>
      <c r="E94" s="71"/>
      <c r="F94" s="70"/>
      <c r="G94" s="72"/>
      <c r="H94" s="73" t="s">
        <v>10</v>
      </c>
      <c r="I94" s="74" t="s">
        <v>65</v>
      </c>
      <c r="J94" s="75" t="s">
        <v>8</v>
      </c>
      <c r="K94" s="75" t="str">
        <f t="shared" si="0"/>
        <v>추진중</v>
      </c>
      <c r="L94" s="64" t="s">
        <v>80</v>
      </c>
    </row>
    <row r="95" spans="1:12" s="61" customFormat="1" ht="41.25" customHeight="1" x14ac:dyDescent="0.3">
      <c r="A95" s="125">
        <v>14</v>
      </c>
      <c r="B95" s="169" t="s">
        <v>58</v>
      </c>
      <c r="C95" s="174" t="s">
        <v>447</v>
      </c>
      <c r="D95" s="70"/>
      <c r="E95" s="171" t="s">
        <v>192</v>
      </c>
      <c r="F95" s="70"/>
      <c r="G95" s="72"/>
      <c r="H95" s="73"/>
      <c r="I95" s="80" t="s">
        <v>65</v>
      </c>
      <c r="J95" s="133" t="s">
        <v>66</v>
      </c>
      <c r="K95" s="133" t="str">
        <f t="shared" ref="K95:K161" si="1">IF(D95&lt;&gt;"", "미반영", IF(E95&lt;&gt;"", "완료", IF(OR(F95&lt;&gt;"", G95&lt;&gt;"", H95&lt;&gt;""), "추진중", "값없음")))</f>
        <v>완료</v>
      </c>
      <c r="L95" s="64" t="s">
        <v>80</v>
      </c>
    </row>
    <row r="96" spans="1:12" s="61" customFormat="1" ht="93" customHeight="1" x14ac:dyDescent="0.3">
      <c r="A96" s="98">
        <v>15</v>
      </c>
      <c r="B96" s="99" t="s">
        <v>59</v>
      </c>
      <c r="C96" s="176" t="s">
        <v>296</v>
      </c>
      <c r="D96" s="70"/>
      <c r="E96" s="71"/>
      <c r="F96" s="70" t="s">
        <v>222</v>
      </c>
      <c r="G96" s="72"/>
      <c r="H96" s="73"/>
      <c r="I96" s="74" t="s">
        <v>65</v>
      </c>
      <c r="J96" s="75" t="s">
        <v>72</v>
      </c>
      <c r="K96" s="75" t="str">
        <f t="shared" si="1"/>
        <v>추진중</v>
      </c>
      <c r="L96" s="64" t="s">
        <v>80</v>
      </c>
    </row>
    <row r="97" spans="1:12" s="61" customFormat="1" ht="48" customHeight="1" x14ac:dyDescent="0.3">
      <c r="A97" s="125">
        <v>16</v>
      </c>
      <c r="B97" s="169" t="s">
        <v>90</v>
      </c>
      <c r="C97" s="69" t="s">
        <v>224</v>
      </c>
      <c r="D97" s="70"/>
      <c r="E97" s="71" t="s">
        <v>192</v>
      </c>
      <c r="F97" s="70"/>
      <c r="G97" s="72"/>
      <c r="H97" s="73"/>
      <c r="I97" s="74" t="s">
        <v>65</v>
      </c>
      <c r="J97" s="75" t="s">
        <v>131</v>
      </c>
      <c r="K97" s="75" t="str">
        <f t="shared" si="1"/>
        <v>완료</v>
      </c>
      <c r="L97" s="64" t="s">
        <v>80</v>
      </c>
    </row>
    <row r="98" spans="1:12" s="61" customFormat="1" ht="42.75" customHeight="1" x14ac:dyDescent="0.3">
      <c r="A98" s="98">
        <v>17</v>
      </c>
      <c r="B98" s="99" t="s">
        <v>60</v>
      </c>
      <c r="C98" s="69" t="s">
        <v>293</v>
      </c>
      <c r="D98" s="70"/>
      <c r="E98" s="71"/>
      <c r="F98" s="70"/>
      <c r="G98" s="72"/>
      <c r="H98" s="73" t="s">
        <v>10</v>
      </c>
      <c r="I98" s="74" t="s">
        <v>65</v>
      </c>
      <c r="J98" s="75" t="s">
        <v>8</v>
      </c>
      <c r="K98" s="75" t="str">
        <f t="shared" si="1"/>
        <v>추진중</v>
      </c>
      <c r="L98" s="157" t="s">
        <v>448</v>
      </c>
    </row>
    <row r="99" spans="1:12" s="61" customFormat="1" ht="105.75" customHeight="1" x14ac:dyDescent="0.3">
      <c r="A99" s="98">
        <v>18</v>
      </c>
      <c r="B99" s="99" t="s">
        <v>108</v>
      </c>
      <c r="C99" s="69" t="s">
        <v>294</v>
      </c>
      <c r="D99" s="70"/>
      <c r="E99" s="71"/>
      <c r="F99" s="70"/>
      <c r="G99" s="72"/>
      <c r="H99" s="73" t="s">
        <v>10</v>
      </c>
      <c r="I99" s="74" t="s">
        <v>113</v>
      </c>
      <c r="J99" s="75" t="s">
        <v>107</v>
      </c>
      <c r="K99" s="75" t="str">
        <f t="shared" si="1"/>
        <v>추진중</v>
      </c>
      <c r="L99" s="64" t="s">
        <v>110</v>
      </c>
    </row>
    <row r="100" spans="1:12" s="61" customFormat="1" ht="42.75" customHeight="1" x14ac:dyDescent="0.3">
      <c r="A100" s="98">
        <v>19</v>
      </c>
      <c r="B100" s="99" t="s">
        <v>158</v>
      </c>
      <c r="C100" s="176" t="s">
        <v>295</v>
      </c>
      <c r="D100" s="70"/>
      <c r="E100" s="71"/>
      <c r="F100" s="70"/>
      <c r="G100" s="72"/>
      <c r="H100" s="123" t="s">
        <v>10</v>
      </c>
      <c r="I100" s="74" t="s">
        <v>113</v>
      </c>
      <c r="J100" s="75" t="s">
        <v>8</v>
      </c>
      <c r="K100" s="75" t="str">
        <f t="shared" si="1"/>
        <v>추진중</v>
      </c>
      <c r="L100" s="64" t="s">
        <v>110</v>
      </c>
    </row>
    <row r="101" spans="1:12" s="61" customFormat="1" ht="42.75" customHeight="1" x14ac:dyDescent="0.3">
      <c r="A101" s="125">
        <v>20</v>
      </c>
      <c r="B101" s="169" t="s">
        <v>122</v>
      </c>
      <c r="C101" s="174" t="s">
        <v>449</v>
      </c>
      <c r="D101" s="70"/>
      <c r="E101" s="171" t="s">
        <v>198</v>
      </c>
      <c r="F101" s="70"/>
      <c r="G101" s="72"/>
      <c r="H101" s="73"/>
      <c r="I101" s="80" t="s">
        <v>120</v>
      </c>
      <c r="J101" s="133" t="s">
        <v>111</v>
      </c>
      <c r="K101" s="133" t="str">
        <f t="shared" si="1"/>
        <v>완료</v>
      </c>
      <c r="L101" s="64" t="s">
        <v>110</v>
      </c>
    </row>
    <row r="102" spans="1:12" s="61" customFormat="1" ht="81" x14ac:dyDescent="0.3">
      <c r="A102" s="98">
        <v>21</v>
      </c>
      <c r="B102" s="99" t="s">
        <v>130</v>
      </c>
      <c r="C102" s="121" t="s">
        <v>298</v>
      </c>
      <c r="D102" s="70"/>
      <c r="E102" s="71"/>
      <c r="F102" s="70"/>
      <c r="G102" s="72"/>
      <c r="H102" s="73" t="s">
        <v>10</v>
      </c>
      <c r="I102" s="74" t="s">
        <v>113</v>
      </c>
      <c r="J102" s="75" t="s">
        <v>118</v>
      </c>
      <c r="K102" s="75" t="str">
        <f t="shared" si="1"/>
        <v>추진중</v>
      </c>
      <c r="L102" s="64" t="s">
        <v>110</v>
      </c>
    </row>
    <row r="103" spans="1:12" s="61" customFormat="1" ht="58.5" customHeight="1" x14ac:dyDescent="0.3">
      <c r="A103" s="125">
        <v>22</v>
      </c>
      <c r="B103" s="169" t="s">
        <v>160</v>
      </c>
      <c r="C103" s="156" t="s">
        <v>450</v>
      </c>
      <c r="D103" s="70"/>
      <c r="E103" s="171" t="s">
        <v>190</v>
      </c>
      <c r="F103" s="70"/>
      <c r="G103" s="72"/>
      <c r="H103" s="73"/>
      <c r="I103" s="80" t="s">
        <v>113</v>
      </c>
      <c r="J103" s="133" t="s">
        <v>83</v>
      </c>
      <c r="K103" s="133" t="str">
        <f t="shared" si="1"/>
        <v>완료</v>
      </c>
      <c r="L103" s="64" t="s">
        <v>24</v>
      </c>
    </row>
    <row r="104" spans="1:12" s="61" customFormat="1" ht="60.75" customHeight="1" x14ac:dyDescent="0.3">
      <c r="A104" s="125">
        <v>23</v>
      </c>
      <c r="B104" s="169" t="s">
        <v>112</v>
      </c>
      <c r="C104" s="69" t="s">
        <v>331</v>
      </c>
      <c r="D104" s="70"/>
      <c r="E104" s="71" t="s">
        <v>86</v>
      </c>
      <c r="F104" s="70"/>
      <c r="G104" s="72"/>
      <c r="H104" s="73"/>
      <c r="I104" s="74" t="s">
        <v>113</v>
      </c>
      <c r="J104" s="75" t="s">
        <v>131</v>
      </c>
      <c r="K104" s="75" t="str">
        <f t="shared" si="1"/>
        <v>완료</v>
      </c>
      <c r="L104" s="64" t="s">
        <v>110</v>
      </c>
    </row>
    <row r="105" spans="1:12" s="61" customFormat="1" ht="54" x14ac:dyDescent="0.3">
      <c r="A105" s="98">
        <v>24</v>
      </c>
      <c r="B105" s="99" t="s">
        <v>165</v>
      </c>
      <c r="C105" s="90" t="s">
        <v>302</v>
      </c>
      <c r="D105" s="71"/>
      <c r="E105" s="71"/>
      <c r="F105" s="72"/>
      <c r="G105" s="79"/>
      <c r="H105" s="73" t="s">
        <v>10</v>
      </c>
      <c r="I105" s="100" t="s">
        <v>138</v>
      </c>
      <c r="J105" s="75" t="s">
        <v>8</v>
      </c>
      <c r="K105" s="75" t="str">
        <f t="shared" si="1"/>
        <v>추진중</v>
      </c>
      <c r="L105" s="64" t="s">
        <v>167</v>
      </c>
    </row>
    <row r="106" spans="1:12" s="61" customFormat="1" ht="84.75" customHeight="1" x14ac:dyDescent="0.3">
      <c r="A106" s="98">
        <v>25</v>
      </c>
      <c r="B106" s="99" t="s">
        <v>182</v>
      </c>
      <c r="C106" s="90" t="s">
        <v>303</v>
      </c>
      <c r="D106" s="71"/>
      <c r="E106" s="71" t="s">
        <v>299</v>
      </c>
      <c r="F106" s="72"/>
      <c r="G106" s="79"/>
      <c r="H106" s="73"/>
      <c r="I106" s="100" t="s">
        <v>169</v>
      </c>
      <c r="J106" s="75" t="s">
        <v>8</v>
      </c>
      <c r="K106" s="75" t="s">
        <v>168</v>
      </c>
      <c r="L106" s="64" t="s">
        <v>170</v>
      </c>
    </row>
    <row r="107" spans="1:12" s="61" customFormat="1" ht="65.25" customHeight="1" x14ac:dyDescent="0.3">
      <c r="A107" s="98">
        <v>26</v>
      </c>
      <c r="B107" s="99" t="s">
        <v>183</v>
      </c>
      <c r="C107" s="90" t="s">
        <v>304</v>
      </c>
      <c r="D107" s="71"/>
      <c r="E107" s="71"/>
      <c r="F107" s="72"/>
      <c r="G107" s="79"/>
      <c r="H107" s="73" t="s">
        <v>10</v>
      </c>
      <c r="I107" s="100" t="s">
        <v>169</v>
      </c>
      <c r="J107" s="75" t="s">
        <v>8</v>
      </c>
      <c r="K107" s="75" t="s">
        <v>201</v>
      </c>
      <c r="L107" s="64" t="s">
        <v>170</v>
      </c>
    </row>
    <row r="108" spans="1:12" s="61" customFormat="1" ht="57.75" customHeight="1" x14ac:dyDescent="0.3">
      <c r="A108" s="98">
        <v>27</v>
      </c>
      <c r="B108" s="99" t="s">
        <v>177</v>
      </c>
      <c r="C108" s="124" t="s">
        <v>300</v>
      </c>
      <c r="D108" s="71"/>
      <c r="E108" s="71" t="s">
        <v>301</v>
      </c>
      <c r="F108" s="72"/>
      <c r="G108" s="79"/>
      <c r="H108" s="73"/>
      <c r="I108" s="100" t="s">
        <v>169</v>
      </c>
      <c r="J108" s="75" t="s">
        <v>8</v>
      </c>
      <c r="K108" s="75" t="s">
        <v>168</v>
      </c>
      <c r="L108" s="64" t="s">
        <v>170</v>
      </c>
    </row>
    <row r="109" spans="1:12" s="61" customFormat="1" ht="62.25" customHeight="1" x14ac:dyDescent="0.3">
      <c r="A109" s="76">
        <v>28</v>
      </c>
      <c r="B109" s="77" t="s">
        <v>305</v>
      </c>
      <c r="C109" s="90" t="s">
        <v>302</v>
      </c>
      <c r="D109" s="71"/>
      <c r="E109" s="71"/>
      <c r="F109" s="72"/>
      <c r="G109" s="79"/>
      <c r="H109" s="73" t="s">
        <v>10</v>
      </c>
      <c r="I109" s="100" t="s">
        <v>169</v>
      </c>
      <c r="J109" s="75" t="s">
        <v>8</v>
      </c>
      <c r="K109" s="75" t="s">
        <v>201</v>
      </c>
      <c r="L109" s="157" t="s">
        <v>420</v>
      </c>
    </row>
    <row r="110" spans="1:12" s="61" customFormat="1" ht="65.25" customHeight="1" x14ac:dyDescent="0.3">
      <c r="A110" s="98">
        <v>29</v>
      </c>
      <c r="B110" s="99" t="s">
        <v>178</v>
      </c>
      <c r="C110" s="90" t="s">
        <v>226</v>
      </c>
      <c r="D110" s="71"/>
      <c r="E110" s="72" t="s">
        <v>192</v>
      </c>
      <c r="F110" s="72"/>
      <c r="G110" s="79"/>
      <c r="H110" s="73"/>
      <c r="I110" s="100" t="s">
        <v>169</v>
      </c>
      <c r="J110" s="75" t="s">
        <v>225</v>
      </c>
      <c r="K110" s="75" t="str">
        <f t="shared" ref="K110" si="2">IF(D110&lt;&gt;"", "미반영", IF(E110&lt;&gt;"", "완료", IF(OR(F110&lt;&gt;"", G110&lt;&gt;"", H110&lt;&gt;""), "추진중", "값없음")))</f>
        <v>완료</v>
      </c>
      <c r="L110" s="64" t="s">
        <v>170</v>
      </c>
    </row>
    <row r="111" spans="1:12" s="61" customFormat="1" ht="63.75" customHeight="1" x14ac:dyDescent="0.3">
      <c r="A111" s="98">
        <v>30</v>
      </c>
      <c r="B111" s="99" t="s">
        <v>186</v>
      </c>
      <c r="C111" s="121" t="s">
        <v>306</v>
      </c>
      <c r="D111" s="71" t="s">
        <v>192</v>
      </c>
      <c r="E111" s="71"/>
      <c r="F111" s="72"/>
      <c r="G111" s="79"/>
      <c r="H111" s="73"/>
      <c r="I111" s="100" t="s">
        <v>169</v>
      </c>
      <c r="J111" s="75" t="s">
        <v>8</v>
      </c>
      <c r="K111" s="75" t="s">
        <v>202</v>
      </c>
      <c r="L111" s="64" t="s">
        <v>170</v>
      </c>
    </row>
    <row r="112" spans="1:12" s="61" customFormat="1" ht="114.75" customHeight="1" x14ac:dyDescent="0.3">
      <c r="A112" s="98">
        <v>31</v>
      </c>
      <c r="B112" s="99" t="s">
        <v>217</v>
      </c>
      <c r="C112" s="121" t="s">
        <v>307</v>
      </c>
      <c r="D112" s="116"/>
      <c r="E112" s="117"/>
      <c r="F112" s="117"/>
      <c r="G112" s="118"/>
      <c r="H112" s="119" t="s">
        <v>10</v>
      </c>
      <c r="I112" s="72" t="s">
        <v>191</v>
      </c>
      <c r="J112" s="75" t="s">
        <v>228</v>
      </c>
      <c r="K112" s="75" t="s">
        <v>201</v>
      </c>
      <c r="L112" s="64" t="s">
        <v>212</v>
      </c>
    </row>
    <row r="113" spans="1:12" s="61" customFormat="1" ht="48.75" customHeight="1" x14ac:dyDescent="0.3">
      <c r="A113" s="98">
        <v>32</v>
      </c>
      <c r="B113" s="99" t="s">
        <v>248</v>
      </c>
      <c r="C113" s="121" t="s">
        <v>451</v>
      </c>
      <c r="D113" s="116"/>
      <c r="E113" s="117"/>
      <c r="F113" s="117"/>
      <c r="G113" s="118"/>
      <c r="H113" s="119" t="s">
        <v>10</v>
      </c>
      <c r="I113" s="72" t="s">
        <v>242</v>
      </c>
      <c r="J113" s="75" t="s">
        <v>8</v>
      </c>
      <c r="K113" s="75" t="s">
        <v>243</v>
      </c>
      <c r="L113" s="163" t="s">
        <v>244</v>
      </c>
    </row>
    <row r="114" spans="1:12" s="61" customFormat="1" ht="87" customHeight="1" x14ac:dyDescent="0.3">
      <c r="A114" s="98">
        <v>33</v>
      </c>
      <c r="B114" s="99" t="s">
        <v>245</v>
      </c>
      <c r="C114" s="121" t="s">
        <v>452</v>
      </c>
      <c r="D114" s="116"/>
      <c r="E114" s="117"/>
      <c r="F114" s="117"/>
      <c r="G114" s="118"/>
      <c r="H114" s="119" t="s">
        <v>10</v>
      </c>
      <c r="I114" s="72" t="s">
        <v>242</v>
      </c>
      <c r="J114" s="75" t="s">
        <v>329</v>
      </c>
      <c r="K114" s="75" t="s">
        <v>243</v>
      </c>
      <c r="L114" s="163" t="s">
        <v>244</v>
      </c>
    </row>
    <row r="115" spans="1:12" s="61" customFormat="1" ht="70.5" customHeight="1" x14ac:dyDescent="0.3">
      <c r="A115" s="98">
        <v>34</v>
      </c>
      <c r="B115" s="99" t="s">
        <v>253</v>
      </c>
      <c r="C115" s="121" t="s">
        <v>453</v>
      </c>
      <c r="D115" s="116"/>
      <c r="E115" s="117"/>
      <c r="F115" s="117" t="s">
        <v>222</v>
      </c>
      <c r="G115" s="118"/>
      <c r="H115" s="119"/>
      <c r="I115" s="72" t="s">
        <v>242</v>
      </c>
      <c r="J115" s="75" t="s">
        <v>323</v>
      </c>
      <c r="K115" s="75" t="s">
        <v>243</v>
      </c>
      <c r="L115" s="163" t="s">
        <v>244</v>
      </c>
    </row>
    <row r="116" spans="1:12" s="61" customFormat="1" ht="72" customHeight="1" x14ac:dyDescent="0.3">
      <c r="A116" s="98">
        <v>35</v>
      </c>
      <c r="B116" s="99" t="s">
        <v>266</v>
      </c>
      <c r="C116" s="121" t="s">
        <v>454</v>
      </c>
      <c r="D116" s="116"/>
      <c r="E116" s="117"/>
      <c r="F116" s="117" t="s">
        <v>222</v>
      </c>
      <c r="G116" s="118"/>
      <c r="H116" s="119"/>
      <c r="I116" s="72" t="s">
        <v>242</v>
      </c>
      <c r="J116" s="75" t="s">
        <v>323</v>
      </c>
      <c r="K116" s="75" t="s">
        <v>243</v>
      </c>
      <c r="L116" s="163" t="s">
        <v>244</v>
      </c>
    </row>
    <row r="117" spans="1:12" s="61" customFormat="1" ht="81.75" customHeight="1" x14ac:dyDescent="0.3">
      <c r="A117" s="98">
        <v>36</v>
      </c>
      <c r="B117" s="99" t="s">
        <v>267</v>
      </c>
      <c r="C117" s="121" t="s">
        <v>455</v>
      </c>
      <c r="D117" s="116"/>
      <c r="E117" s="117"/>
      <c r="F117" s="117" t="s">
        <v>231</v>
      </c>
      <c r="G117" s="118"/>
      <c r="H117" s="119"/>
      <c r="I117" s="72" t="s">
        <v>242</v>
      </c>
      <c r="J117" s="75" t="s">
        <v>330</v>
      </c>
      <c r="K117" s="75" t="s">
        <v>243</v>
      </c>
      <c r="L117" s="163" t="s">
        <v>244</v>
      </c>
    </row>
    <row r="118" spans="1:12" ht="18.75" customHeight="1" x14ac:dyDescent="0.3">
      <c r="A118" s="7"/>
      <c r="B118" s="29"/>
      <c r="C118" s="34"/>
      <c r="D118" s="10"/>
      <c r="E118" s="10"/>
      <c r="F118" s="28"/>
      <c r="G118" s="35"/>
      <c r="H118" s="19"/>
      <c r="I118" s="27"/>
      <c r="J118" s="11"/>
      <c r="K118" s="9"/>
    </row>
    <row r="119" spans="1:12" x14ac:dyDescent="0.3">
      <c r="A119" s="217" t="s">
        <v>2</v>
      </c>
      <c r="B119" s="218" t="s">
        <v>56</v>
      </c>
      <c r="C119" s="219">
        <f>COUNTA(C121:C140)</f>
        <v>20</v>
      </c>
      <c r="D119" s="219">
        <f>COUNTA(D121:D140)</f>
        <v>3</v>
      </c>
      <c r="E119" s="219">
        <f>COUNTA(E121:E140)</f>
        <v>11</v>
      </c>
      <c r="F119" s="225">
        <f>F120+G120+H120</f>
        <v>6</v>
      </c>
      <c r="G119" s="224"/>
      <c r="H119" s="224"/>
      <c r="I119" s="224"/>
      <c r="J119" s="224"/>
      <c r="K119" s="224"/>
    </row>
    <row r="120" spans="1:12" x14ac:dyDescent="0.3">
      <c r="A120" s="217"/>
      <c r="B120" s="218"/>
      <c r="C120" s="219"/>
      <c r="D120" s="219"/>
      <c r="E120" s="219"/>
      <c r="F120" s="40">
        <f>COUNTA(F121:F140)</f>
        <v>3</v>
      </c>
      <c r="G120" s="40">
        <f>COUNTA(G121:G140)</f>
        <v>0</v>
      </c>
      <c r="H120" s="40">
        <f>COUNTA(H121:H140)</f>
        <v>3</v>
      </c>
      <c r="I120" s="224"/>
      <c r="J120" s="224"/>
      <c r="K120" s="224"/>
    </row>
    <row r="121" spans="1:12" s="61" customFormat="1" ht="109.5" customHeight="1" x14ac:dyDescent="0.3">
      <c r="A121" s="125">
        <v>1</v>
      </c>
      <c r="B121" s="126" t="s">
        <v>50</v>
      </c>
      <c r="C121" s="183" t="s">
        <v>456</v>
      </c>
      <c r="D121" s="128"/>
      <c r="E121" s="128" t="s">
        <v>51</v>
      </c>
      <c r="F121" s="136"/>
      <c r="G121" s="132"/>
      <c r="H121" s="167"/>
      <c r="I121" s="168" t="s">
        <v>22</v>
      </c>
      <c r="J121" s="133" t="s">
        <v>52</v>
      </c>
      <c r="K121" s="133" t="str">
        <f t="shared" si="1"/>
        <v>완료</v>
      </c>
      <c r="L121" s="64" t="s">
        <v>24</v>
      </c>
    </row>
    <row r="122" spans="1:12" s="61" customFormat="1" ht="60" customHeight="1" x14ac:dyDescent="0.3">
      <c r="A122" s="125">
        <v>2</v>
      </c>
      <c r="B122" s="126" t="s">
        <v>94</v>
      </c>
      <c r="C122" s="156" t="s">
        <v>457</v>
      </c>
      <c r="D122" s="128"/>
      <c r="E122" s="128" t="s">
        <v>102</v>
      </c>
      <c r="F122" s="136"/>
      <c r="G122" s="132"/>
      <c r="H122" s="167"/>
      <c r="I122" s="168" t="s">
        <v>65</v>
      </c>
      <c r="J122" s="133" t="s">
        <v>66</v>
      </c>
      <c r="K122" s="133" t="str">
        <f t="shared" si="1"/>
        <v>완료</v>
      </c>
      <c r="L122" s="64" t="s">
        <v>80</v>
      </c>
    </row>
    <row r="123" spans="1:12" s="61" customFormat="1" ht="48.75" customHeight="1" x14ac:dyDescent="0.3">
      <c r="A123" s="125">
        <v>3</v>
      </c>
      <c r="B123" s="126" t="s">
        <v>81</v>
      </c>
      <c r="C123" s="121" t="s">
        <v>229</v>
      </c>
      <c r="D123" s="122"/>
      <c r="E123" s="70" t="s">
        <v>93</v>
      </c>
      <c r="F123" s="70"/>
      <c r="G123" s="72"/>
      <c r="H123" s="123"/>
      <c r="I123" s="100" t="s">
        <v>65</v>
      </c>
      <c r="J123" s="75" t="s">
        <v>131</v>
      </c>
      <c r="K123" s="75" t="str">
        <f t="shared" si="1"/>
        <v>완료</v>
      </c>
      <c r="L123" s="64" t="s">
        <v>80</v>
      </c>
    </row>
    <row r="124" spans="1:12" s="61" customFormat="1" ht="39" customHeight="1" x14ac:dyDescent="0.3">
      <c r="A124" s="125">
        <v>4</v>
      </c>
      <c r="B124" s="126" t="s">
        <v>62</v>
      </c>
      <c r="C124" s="156" t="s">
        <v>458</v>
      </c>
      <c r="D124" s="128"/>
      <c r="E124" s="128" t="s">
        <v>193</v>
      </c>
      <c r="F124" s="136"/>
      <c r="G124" s="132"/>
      <c r="H124" s="167"/>
      <c r="I124" s="168" t="s">
        <v>65</v>
      </c>
      <c r="J124" s="133" t="s">
        <v>136</v>
      </c>
      <c r="K124" s="133" t="str">
        <f t="shared" si="1"/>
        <v>완료</v>
      </c>
      <c r="L124" s="64" t="s">
        <v>80</v>
      </c>
    </row>
    <row r="125" spans="1:12" s="61" customFormat="1" ht="39" customHeight="1" x14ac:dyDescent="0.3">
      <c r="A125" s="98">
        <v>5</v>
      </c>
      <c r="B125" s="180" t="s">
        <v>78</v>
      </c>
      <c r="C125" s="121" t="s">
        <v>308</v>
      </c>
      <c r="D125" s="100"/>
      <c r="E125" s="100" t="s">
        <v>191</v>
      </c>
      <c r="F125" s="72"/>
      <c r="G125" s="72"/>
      <c r="H125" s="123"/>
      <c r="I125" s="100" t="s">
        <v>65</v>
      </c>
      <c r="J125" s="75" t="s">
        <v>8</v>
      </c>
      <c r="K125" s="75" t="str">
        <f t="shared" si="1"/>
        <v>완료</v>
      </c>
      <c r="L125" s="64" t="s">
        <v>80</v>
      </c>
    </row>
    <row r="126" spans="1:12" s="61" customFormat="1" ht="59.25" customHeight="1" x14ac:dyDescent="0.3">
      <c r="A126" s="125">
        <v>6</v>
      </c>
      <c r="B126" s="126" t="s">
        <v>125</v>
      </c>
      <c r="C126" s="156" t="s">
        <v>459</v>
      </c>
      <c r="D126" s="168"/>
      <c r="E126" s="168" t="s">
        <v>203</v>
      </c>
      <c r="F126" s="132"/>
      <c r="G126" s="132"/>
      <c r="H126" s="167"/>
      <c r="I126" s="168" t="s">
        <v>113</v>
      </c>
      <c r="J126" s="133" t="s">
        <v>8</v>
      </c>
      <c r="K126" s="133" t="str">
        <f t="shared" si="1"/>
        <v>완료</v>
      </c>
      <c r="L126" s="64" t="s">
        <v>110</v>
      </c>
    </row>
    <row r="127" spans="1:12" s="61" customFormat="1" ht="59.25" customHeight="1" x14ac:dyDescent="0.3">
      <c r="A127" s="125">
        <v>7</v>
      </c>
      <c r="B127" s="126" t="s">
        <v>124</v>
      </c>
      <c r="C127" s="156" t="s">
        <v>460</v>
      </c>
      <c r="D127" s="168"/>
      <c r="E127" s="168" t="s">
        <v>203</v>
      </c>
      <c r="F127" s="132"/>
      <c r="G127" s="132"/>
      <c r="H127" s="167"/>
      <c r="I127" s="168" t="s">
        <v>113</v>
      </c>
      <c r="J127" s="133" t="s">
        <v>8</v>
      </c>
      <c r="K127" s="133" t="str">
        <f t="shared" si="1"/>
        <v>완료</v>
      </c>
      <c r="L127" s="64" t="s">
        <v>110</v>
      </c>
    </row>
    <row r="128" spans="1:12" s="61" customFormat="1" ht="103.5" customHeight="1" x14ac:dyDescent="0.3">
      <c r="A128" s="125">
        <v>8</v>
      </c>
      <c r="B128" s="126" t="s">
        <v>123</v>
      </c>
      <c r="C128" s="156" t="s">
        <v>461</v>
      </c>
      <c r="D128" s="100"/>
      <c r="E128" s="100" t="s">
        <v>113</v>
      </c>
      <c r="F128" s="72"/>
      <c r="G128" s="72"/>
      <c r="H128" s="120"/>
      <c r="I128" s="100" t="s">
        <v>113</v>
      </c>
      <c r="J128" s="75" t="s">
        <v>140</v>
      </c>
      <c r="K128" s="75" t="s">
        <v>168</v>
      </c>
      <c r="L128" s="64" t="s">
        <v>110</v>
      </c>
    </row>
    <row r="129" spans="1:12" s="61" customFormat="1" ht="62.25" customHeight="1" x14ac:dyDescent="0.3">
      <c r="A129" s="125">
        <v>9</v>
      </c>
      <c r="B129" s="126" t="s">
        <v>171</v>
      </c>
      <c r="C129" s="156" t="s">
        <v>462</v>
      </c>
      <c r="D129" s="128"/>
      <c r="E129" s="128" t="s">
        <v>204</v>
      </c>
      <c r="F129" s="136"/>
      <c r="G129" s="132"/>
      <c r="H129" s="184"/>
      <c r="I129" s="100" t="s">
        <v>169</v>
      </c>
      <c r="J129" s="75" t="s">
        <v>8</v>
      </c>
      <c r="K129" s="75" t="str">
        <f t="shared" si="1"/>
        <v>완료</v>
      </c>
      <c r="L129" s="64" t="s">
        <v>170</v>
      </c>
    </row>
    <row r="130" spans="1:12" s="61" customFormat="1" ht="151.5" customHeight="1" x14ac:dyDescent="0.3">
      <c r="A130" s="125">
        <v>10</v>
      </c>
      <c r="B130" s="126" t="s">
        <v>184</v>
      </c>
      <c r="C130" s="156" t="s">
        <v>463</v>
      </c>
      <c r="D130" s="128" t="s">
        <v>204</v>
      </c>
      <c r="E130" s="128"/>
      <c r="F130" s="136"/>
      <c r="G130" s="132"/>
      <c r="H130" s="184"/>
      <c r="I130" s="100" t="s">
        <v>169</v>
      </c>
      <c r="J130" s="75" t="s">
        <v>199</v>
      </c>
      <c r="K130" s="75" t="s">
        <v>202</v>
      </c>
      <c r="L130" s="64" t="s">
        <v>170</v>
      </c>
    </row>
    <row r="131" spans="1:12" s="61" customFormat="1" ht="62.25" customHeight="1" x14ac:dyDescent="0.3">
      <c r="A131" s="125">
        <v>11</v>
      </c>
      <c r="B131" s="126" t="s">
        <v>185</v>
      </c>
      <c r="C131" s="156" t="s">
        <v>464</v>
      </c>
      <c r="D131" s="128"/>
      <c r="E131" s="128" t="s">
        <v>204</v>
      </c>
      <c r="F131" s="136"/>
      <c r="G131" s="132"/>
      <c r="H131" s="184"/>
      <c r="I131" s="100" t="s">
        <v>169</v>
      </c>
      <c r="J131" s="75" t="s">
        <v>8</v>
      </c>
      <c r="K131" s="75" t="str">
        <f t="shared" ref="K131" si="3">IF(D131&lt;&gt;"", "미반영", IF(E131&lt;&gt;"", "완료", IF(OR(F131&lt;&gt;"", G131&lt;&gt;"", H131&lt;&gt;""), "추진중", "값없음")))</f>
        <v>완료</v>
      </c>
      <c r="L131" s="64" t="s">
        <v>170</v>
      </c>
    </row>
    <row r="132" spans="1:12" s="61" customFormat="1" ht="62.25" customHeight="1" x14ac:dyDescent="0.3">
      <c r="A132" s="125">
        <v>12</v>
      </c>
      <c r="B132" s="159" t="s">
        <v>211</v>
      </c>
      <c r="C132" s="185" t="s">
        <v>465</v>
      </c>
      <c r="D132" s="117"/>
      <c r="E132" s="117" t="s">
        <v>192</v>
      </c>
      <c r="F132" s="117"/>
      <c r="G132" s="161"/>
      <c r="H132" s="119"/>
      <c r="I132" s="72" t="s">
        <v>206</v>
      </c>
      <c r="J132" s="75" t="s">
        <v>199</v>
      </c>
      <c r="K132" s="162" t="s">
        <v>168</v>
      </c>
      <c r="L132" s="64" t="s">
        <v>210</v>
      </c>
    </row>
    <row r="133" spans="1:12" s="61" customFormat="1" ht="48.75" customHeight="1" x14ac:dyDescent="0.3">
      <c r="A133" s="125">
        <v>13</v>
      </c>
      <c r="B133" s="126" t="s">
        <v>219</v>
      </c>
      <c r="C133" s="121" t="s">
        <v>466</v>
      </c>
      <c r="D133" s="116"/>
      <c r="E133" s="117"/>
      <c r="F133" s="117"/>
      <c r="G133" s="118"/>
      <c r="H133" s="119" t="s">
        <v>10</v>
      </c>
      <c r="I133" s="72" t="s">
        <v>191</v>
      </c>
      <c r="J133" s="75" t="s">
        <v>8</v>
      </c>
      <c r="K133" s="75" t="s">
        <v>201</v>
      </c>
      <c r="L133" s="64" t="s">
        <v>212</v>
      </c>
    </row>
    <row r="134" spans="1:12" s="61" customFormat="1" ht="45.75" customHeight="1" x14ac:dyDescent="0.3">
      <c r="A134" s="125">
        <v>14</v>
      </c>
      <c r="B134" s="126" t="s">
        <v>220</v>
      </c>
      <c r="C134" s="121" t="s">
        <v>467</v>
      </c>
      <c r="D134" s="116"/>
      <c r="E134" s="117"/>
      <c r="F134" s="117" t="s">
        <v>86</v>
      </c>
      <c r="G134" s="118"/>
      <c r="H134" s="119"/>
      <c r="I134" s="72" t="s">
        <v>191</v>
      </c>
      <c r="J134" s="75" t="s">
        <v>230</v>
      </c>
      <c r="K134" s="75" t="s">
        <v>168</v>
      </c>
      <c r="L134" s="64" t="s">
        <v>212</v>
      </c>
    </row>
    <row r="135" spans="1:12" s="61" customFormat="1" ht="76.5" customHeight="1" x14ac:dyDescent="0.3">
      <c r="A135" s="125">
        <v>15</v>
      </c>
      <c r="B135" s="159" t="s">
        <v>468</v>
      </c>
      <c r="C135" s="121" t="s">
        <v>239</v>
      </c>
      <c r="D135" s="116"/>
      <c r="E135" s="117"/>
      <c r="F135" s="117"/>
      <c r="G135" s="118"/>
      <c r="H135" s="119" t="s">
        <v>10</v>
      </c>
      <c r="I135" s="72" t="s">
        <v>191</v>
      </c>
      <c r="J135" s="75" t="s">
        <v>8</v>
      </c>
      <c r="K135" s="75" t="s">
        <v>201</v>
      </c>
      <c r="L135" s="64" t="s">
        <v>212</v>
      </c>
    </row>
    <row r="136" spans="1:12" s="61" customFormat="1" ht="111" customHeight="1" x14ac:dyDescent="0.3">
      <c r="A136" s="98">
        <v>16</v>
      </c>
      <c r="B136" s="159" t="s">
        <v>262</v>
      </c>
      <c r="C136" s="121" t="s">
        <v>469</v>
      </c>
      <c r="D136" s="116" t="s">
        <v>340</v>
      </c>
      <c r="E136" s="117"/>
      <c r="F136" s="117"/>
      <c r="G136" s="118"/>
      <c r="H136" s="119"/>
      <c r="I136" s="72" t="s">
        <v>242</v>
      </c>
      <c r="J136" s="75" t="s">
        <v>321</v>
      </c>
      <c r="K136" s="75" t="s">
        <v>243</v>
      </c>
      <c r="L136" s="163" t="s">
        <v>244</v>
      </c>
    </row>
    <row r="137" spans="1:12" s="61" customFormat="1" ht="99.75" customHeight="1" x14ac:dyDescent="0.3">
      <c r="A137" s="98">
        <v>17</v>
      </c>
      <c r="B137" s="159" t="s">
        <v>263</v>
      </c>
      <c r="C137" s="121" t="s">
        <v>470</v>
      </c>
      <c r="D137" s="116" t="s">
        <v>309</v>
      </c>
      <c r="E137" s="117"/>
      <c r="F137" s="117"/>
      <c r="G137" s="118"/>
      <c r="H137" s="119"/>
      <c r="I137" s="72" t="s">
        <v>242</v>
      </c>
      <c r="J137" s="75" t="s">
        <v>323</v>
      </c>
      <c r="K137" s="75" t="s">
        <v>243</v>
      </c>
      <c r="L137" s="163" t="s">
        <v>244</v>
      </c>
    </row>
    <row r="138" spans="1:12" s="61" customFormat="1" ht="90.75" customHeight="1" x14ac:dyDescent="0.3">
      <c r="A138" s="98">
        <v>18</v>
      </c>
      <c r="B138" s="159" t="s">
        <v>264</v>
      </c>
      <c r="C138" s="121" t="s">
        <v>471</v>
      </c>
      <c r="D138" s="116"/>
      <c r="E138" s="117"/>
      <c r="F138" s="117" t="s">
        <v>231</v>
      </c>
      <c r="G138" s="118"/>
      <c r="H138" s="119"/>
      <c r="I138" s="72" t="s">
        <v>242</v>
      </c>
      <c r="J138" s="75" t="s">
        <v>328</v>
      </c>
      <c r="K138" s="75" t="s">
        <v>243</v>
      </c>
      <c r="L138" s="163" t="s">
        <v>244</v>
      </c>
    </row>
    <row r="139" spans="1:12" s="61" customFormat="1" ht="68.25" customHeight="1" x14ac:dyDescent="0.3">
      <c r="A139" s="98">
        <v>19</v>
      </c>
      <c r="B139" s="99" t="s">
        <v>255</v>
      </c>
      <c r="C139" s="121" t="s">
        <v>472</v>
      </c>
      <c r="D139" s="116"/>
      <c r="E139" s="117"/>
      <c r="F139" s="117"/>
      <c r="G139" s="118"/>
      <c r="H139" s="119" t="s">
        <v>10</v>
      </c>
      <c r="I139" s="72" t="s">
        <v>242</v>
      </c>
      <c r="J139" s="75" t="s">
        <v>327</v>
      </c>
      <c r="K139" s="75" t="s">
        <v>243</v>
      </c>
      <c r="L139" s="163" t="s">
        <v>244</v>
      </c>
    </row>
    <row r="140" spans="1:12" s="61" customFormat="1" ht="73.5" customHeight="1" x14ac:dyDescent="0.3">
      <c r="A140" s="98">
        <v>20</v>
      </c>
      <c r="B140" s="159" t="s">
        <v>265</v>
      </c>
      <c r="C140" s="121" t="s">
        <v>473</v>
      </c>
      <c r="D140" s="116"/>
      <c r="E140" s="117"/>
      <c r="F140" s="117" t="s">
        <v>231</v>
      </c>
      <c r="G140" s="118"/>
      <c r="H140" s="119"/>
      <c r="I140" s="72" t="s">
        <v>242</v>
      </c>
      <c r="J140" s="75" t="s">
        <v>326</v>
      </c>
      <c r="K140" s="75" t="s">
        <v>243</v>
      </c>
      <c r="L140" s="163" t="s">
        <v>244</v>
      </c>
    </row>
    <row r="141" spans="1:12" ht="18" customHeight="1" x14ac:dyDescent="0.3">
      <c r="A141" s="226" t="s">
        <v>17</v>
      </c>
      <c r="B141" s="218" t="s">
        <v>16</v>
      </c>
      <c r="C141" s="219">
        <f>COUNTA(C143:C148)</f>
        <v>6</v>
      </c>
      <c r="D141" s="219">
        <f>COUNTA(D143:D148)</f>
        <v>0</v>
      </c>
      <c r="E141" s="219">
        <f>COUNTA(E143:E148)</f>
        <v>6</v>
      </c>
      <c r="F141" s="225">
        <f>F142+G142+H142</f>
        <v>0</v>
      </c>
      <c r="G141" s="224"/>
      <c r="H141" s="224"/>
      <c r="I141" s="224"/>
      <c r="J141" s="224"/>
      <c r="K141" s="224"/>
    </row>
    <row r="142" spans="1:12" ht="16.5" customHeight="1" x14ac:dyDescent="0.3">
      <c r="A142" s="217"/>
      <c r="B142" s="218"/>
      <c r="C142" s="219"/>
      <c r="D142" s="219"/>
      <c r="E142" s="219"/>
      <c r="F142" s="40">
        <f>COUNTA(F143:F148)</f>
        <v>0</v>
      </c>
      <c r="G142" s="39">
        <f>COUNTA(G143:G148)</f>
        <v>0</v>
      </c>
      <c r="H142" s="39">
        <f>COUNTA(H143:H148)</f>
        <v>0</v>
      </c>
      <c r="I142" s="224"/>
      <c r="J142" s="224"/>
      <c r="K142" s="224"/>
    </row>
    <row r="143" spans="1:12" s="22" customFormat="1" ht="43.5" customHeight="1" x14ac:dyDescent="0.3">
      <c r="A143" s="82">
        <v>1</v>
      </c>
      <c r="B143" s="106" t="s">
        <v>53</v>
      </c>
      <c r="C143" s="107" t="s">
        <v>310</v>
      </c>
      <c r="D143" s="108"/>
      <c r="E143" s="109" t="s">
        <v>88</v>
      </c>
      <c r="F143" s="95"/>
      <c r="G143" s="93"/>
      <c r="H143" s="93"/>
      <c r="I143" s="88" t="s">
        <v>22</v>
      </c>
      <c r="J143" s="82" t="s">
        <v>9</v>
      </c>
      <c r="K143" s="82" t="str">
        <f t="shared" ref="K143:K148" si="4">IF(D143&lt;&gt;"", "미반영", IF(E143&lt;&gt;"", "완료", IF(OR(F143&lt;&gt;"", G143&lt;&gt;"", H143&lt;&gt;""), "추진중", "값없음")))</f>
        <v>완료</v>
      </c>
      <c r="L143" s="62" t="s">
        <v>24</v>
      </c>
    </row>
    <row r="144" spans="1:12" s="23" customFormat="1" ht="46.5" customHeight="1" x14ac:dyDescent="0.3">
      <c r="A144" s="93">
        <v>2</v>
      </c>
      <c r="B144" s="94" t="s">
        <v>54</v>
      </c>
      <c r="C144" s="97" t="s">
        <v>311</v>
      </c>
      <c r="D144" s="110"/>
      <c r="E144" s="95" t="s">
        <v>22</v>
      </c>
      <c r="F144" s="111"/>
      <c r="G144" s="111"/>
      <c r="H144" s="96"/>
      <c r="I144" s="88" t="s">
        <v>22</v>
      </c>
      <c r="J144" s="82" t="s">
        <v>43</v>
      </c>
      <c r="K144" s="82" t="str">
        <f t="shared" si="4"/>
        <v>완료</v>
      </c>
      <c r="L144" s="63" t="s">
        <v>24</v>
      </c>
    </row>
    <row r="145" spans="1:12" s="41" customFormat="1" ht="39" customHeight="1" x14ac:dyDescent="0.3">
      <c r="A145" s="93">
        <v>3</v>
      </c>
      <c r="B145" s="94" t="s">
        <v>76</v>
      </c>
      <c r="C145" s="89" t="s">
        <v>312</v>
      </c>
      <c r="D145" s="109"/>
      <c r="E145" s="95" t="s">
        <v>86</v>
      </c>
      <c r="F145" s="109"/>
      <c r="G145" s="88"/>
      <c r="H145" s="96"/>
      <c r="I145" s="74" t="s">
        <v>65</v>
      </c>
      <c r="J145" s="82" t="s">
        <v>8</v>
      </c>
      <c r="K145" s="82" t="str">
        <f t="shared" si="4"/>
        <v>완료</v>
      </c>
      <c r="L145" s="66" t="s">
        <v>80</v>
      </c>
    </row>
    <row r="146" spans="1:12" s="26" customFormat="1" ht="69" customHeight="1" x14ac:dyDescent="0.3">
      <c r="A146" s="93">
        <v>4</v>
      </c>
      <c r="B146" s="94" t="s">
        <v>61</v>
      </c>
      <c r="C146" s="89" t="s">
        <v>313</v>
      </c>
      <c r="D146" s="109"/>
      <c r="E146" s="95" t="s">
        <v>96</v>
      </c>
      <c r="F146" s="109"/>
      <c r="G146" s="88"/>
      <c r="H146" s="96"/>
      <c r="I146" s="74" t="s">
        <v>65</v>
      </c>
      <c r="J146" s="82" t="s">
        <v>8</v>
      </c>
      <c r="K146" s="82" t="str">
        <f t="shared" si="4"/>
        <v>완료</v>
      </c>
      <c r="L146" s="65" t="s">
        <v>80</v>
      </c>
    </row>
    <row r="147" spans="1:12" s="41" customFormat="1" ht="69" customHeight="1" x14ac:dyDescent="0.3">
      <c r="A147" s="93">
        <v>5</v>
      </c>
      <c r="B147" s="94" t="s">
        <v>159</v>
      </c>
      <c r="C147" s="89" t="s">
        <v>314</v>
      </c>
      <c r="D147" s="109"/>
      <c r="E147" s="95" t="s">
        <v>86</v>
      </c>
      <c r="F147" s="109"/>
      <c r="G147" s="88"/>
      <c r="H147" s="96"/>
      <c r="I147" s="74" t="s">
        <v>113</v>
      </c>
      <c r="J147" s="82" t="s">
        <v>8</v>
      </c>
      <c r="K147" s="82" t="str">
        <f t="shared" si="4"/>
        <v>완료</v>
      </c>
      <c r="L147" s="66" t="s">
        <v>110</v>
      </c>
    </row>
    <row r="148" spans="1:12" s="41" customFormat="1" ht="58.5" customHeight="1" x14ac:dyDescent="0.3">
      <c r="A148" s="93">
        <v>6</v>
      </c>
      <c r="B148" s="94" t="s">
        <v>216</v>
      </c>
      <c r="C148" s="89" t="s">
        <v>315</v>
      </c>
      <c r="D148" s="83"/>
      <c r="E148" s="84" t="s">
        <v>86</v>
      </c>
      <c r="F148" s="84"/>
      <c r="G148" s="85"/>
      <c r="H148" s="86"/>
      <c r="I148" s="88" t="s">
        <v>191</v>
      </c>
      <c r="J148" s="82" t="s">
        <v>8</v>
      </c>
      <c r="K148" s="82" t="str">
        <f t="shared" si="4"/>
        <v>완료</v>
      </c>
      <c r="L148" s="66" t="s">
        <v>215</v>
      </c>
    </row>
    <row r="149" spans="1:12" x14ac:dyDescent="0.3">
      <c r="A149" s="195" t="s">
        <v>103</v>
      </c>
      <c r="B149" s="197" t="s">
        <v>16</v>
      </c>
      <c r="C149" s="198">
        <f>COUNTA(C151:C173)</f>
        <v>23</v>
      </c>
      <c r="D149" s="198">
        <f>COUNTA(D151:D173)</f>
        <v>7</v>
      </c>
      <c r="E149" s="198">
        <f>COUNTA(E151:E173)</f>
        <v>2</v>
      </c>
      <c r="F149" s="228">
        <f>F150+G150+H150</f>
        <v>14</v>
      </c>
      <c r="G149" s="229"/>
      <c r="H149" s="230"/>
      <c r="I149" s="191"/>
      <c r="J149" s="191"/>
      <c r="K149" s="193"/>
    </row>
    <row r="150" spans="1:12" x14ac:dyDescent="0.3">
      <c r="A150" s="196"/>
      <c r="B150" s="196"/>
      <c r="C150" s="199"/>
      <c r="D150" s="199"/>
      <c r="E150" s="199"/>
      <c r="F150" s="37">
        <f>COUNTA(F151:F173)</f>
        <v>7</v>
      </c>
      <c r="G150" s="38">
        <f>COUNTA(G151:G173)</f>
        <v>1</v>
      </c>
      <c r="H150" s="38">
        <f>COUNTA(H151:H173)</f>
        <v>6</v>
      </c>
      <c r="I150" s="192"/>
      <c r="J150" s="192"/>
      <c r="K150" s="194"/>
    </row>
    <row r="151" spans="1:12" ht="27" x14ac:dyDescent="0.3">
      <c r="A151" s="7">
        <v>1</v>
      </c>
      <c r="B151" s="29" t="s">
        <v>75</v>
      </c>
      <c r="C151" s="34" t="s">
        <v>105</v>
      </c>
      <c r="D151" s="10"/>
      <c r="E151" s="10" t="s">
        <v>85</v>
      </c>
      <c r="F151" s="18"/>
      <c r="G151" s="18"/>
      <c r="H151" s="19"/>
      <c r="I151" s="27" t="s">
        <v>65</v>
      </c>
      <c r="J151" s="11" t="s">
        <v>66</v>
      </c>
      <c r="K151" s="9" t="s">
        <v>168</v>
      </c>
      <c r="L151" s="65" t="s">
        <v>80</v>
      </c>
    </row>
    <row r="152" spans="1:12" ht="205.5" customHeight="1" x14ac:dyDescent="0.3">
      <c r="A152" s="7">
        <v>2</v>
      </c>
      <c r="B152" s="29" t="s">
        <v>63</v>
      </c>
      <c r="C152" s="34" t="s">
        <v>161</v>
      </c>
      <c r="D152" s="10" t="s">
        <v>92</v>
      </c>
      <c r="E152" s="10"/>
      <c r="F152" s="18"/>
      <c r="G152" s="18"/>
      <c r="H152" s="19"/>
      <c r="I152" s="27" t="s">
        <v>65</v>
      </c>
      <c r="J152" s="11" t="s">
        <v>73</v>
      </c>
      <c r="K152" s="9" t="str">
        <f t="shared" si="1"/>
        <v>미반영</v>
      </c>
      <c r="L152" s="65" t="s">
        <v>80</v>
      </c>
    </row>
    <row r="153" spans="1:12" s="25" customFormat="1" ht="40.5" x14ac:dyDescent="0.3">
      <c r="A153" s="7">
        <v>3</v>
      </c>
      <c r="B153" s="29" t="s">
        <v>74</v>
      </c>
      <c r="C153" s="17" t="s">
        <v>474</v>
      </c>
      <c r="D153" s="186"/>
      <c r="E153" s="71"/>
      <c r="F153" s="187"/>
      <c r="G153" s="72"/>
      <c r="H153" s="73" t="s">
        <v>10</v>
      </c>
      <c r="I153" s="100" t="s">
        <v>65</v>
      </c>
      <c r="J153" s="75" t="s">
        <v>8</v>
      </c>
      <c r="K153" s="75" t="str">
        <f t="shared" si="1"/>
        <v>추진중</v>
      </c>
      <c r="L153" s="64" t="s">
        <v>80</v>
      </c>
    </row>
    <row r="154" spans="1:12" s="25" customFormat="1" ht="123.75" customHeight="1" x14ac:dyDescent="0.3">
      <c r="A154" s="125">
        <v>4</v>
      </c>
      <c r="B154" s="169" t="s">
        <v>64</v>
      </c>
      <c r="C154" s="124" t="s">
        <v>325</v>
      </c>
      <c r="D154" s="186"/>
      <c r="E154" s="71"/>
      <c r="F154" s="187"/>
      <c r="G154" s="72" t="s">
        <v>231</v>
      </c>
      <c r="H154" s="73"/>
      <c r="I154" s="100" t="s">
        <v>65</v>
      </c>
      <c r="J154" s="75" t="s">
        <v>232</v>
      </c>
      <c r="K154" s="133" t="str">
        <f t="shared" si="1"/>
        <v>추진중</v>
      </c>
      <c r="L154" s="64" t="s">
        <v>80</v>
      </c>
    </row>
    <row r="155" spans="1:12" s="25" customFormat="1" ht="69" customHeight="1" x14ac:dyDescent="0.3">
      <c r="A155" s="7">
        <v>5</v>
      </c>
      <c r="B155" s="188" t="s">
        <v>95</v>
      </c>
      <c r="C155" s="189" t="s">
        <v>475</v>
      </c>
      <c r="D155" s="15"/>
      <c r="E155" s="15"/>
      <c r="F155" s="15"/>
      <c r="G155" s="8"/>
      <c r="H155" s="13" t="s">
        <v>10</v>
      </c>
      <c r="I155" s="8" t="s">
        <v>121</v>
      </c>
      <c r="J155" s="9" t="s">
        <v>117</v>
      </c>
      <c r="K155" s="9" t="str">
        <f t="shared" si="1"/>
        <v>추진중</v>
      </c>
      <c r="L155" s="64" t="s">
        <v>97</v>
      </c>
    </row>
    <row r="156" spans="1:12" s="5" customFormat="1" ht="90.75" customHeight="1" x14ac:dyDescent="0.3">
      <c r="A156" s="7">
        <v>6</v>
      </c>
      <c r="B156" s="12" t="s">
        <v>99</v>
      </c>
      <c r="C156" s="34" t="s">
        <v>100</v>
      </c>
      <c r="D156" s="15" t="s">
        <v>96</v>
      </c>
      <c r="E156" s="15"/>
      <c r="F156" s="24"/>
      <c r="G156" s="14"/>
      <c r="H156" s="13"/>
      <c r="I156" s="8" t="s">
        <v>121</v>
      </c>
      <c r="J156" s="9" t="s">
        <v>101</v>
      </c>
      <c r="K156" s="9" t="str">
        <f t="shared" si="1"/>
        <v>미반영</v>
      </c>
      <c r="L156" s="62" t="s">
        <v>97</v>
      </c>
    </row>
    <row r="157" spans="1:12" s="5" customFormat="1" ht="176.25" customHeight="1" x14ac:dyDescent="0.3">
      <c r="A157" s="7">
        <v>7</v>
      </c>
      <c r="B157" s="12" t="s">
        <v>115</v>
      </c>
      <c r="C157" s="17" t="s">
        <v>162</v>
      </c>
      <c r="D157" s="15" t="s">
        <v>149</v>
      </c>
      <c r="E157" s="15"/>
      <c r="F157" s="24"/>
      <c r="G157" s="14"/>
      <c r="H157" s="13"/>
      <c r="I157" s="8" t="s">
        <v>120</v>
      </c>
      <c r="J157" s="9" t="s">
        <v>109</v>
      </c>
      <c r="K157" s="9" t="str">
        <f t="shared" si="1"/>
        <v>미반영</v>
      </c>
      <c r="L157" s="62" t="s">
        <v>110</v>
      </c>
    </row>
    <row r="158" spans="1:12" s="5" customFormat="1" ht="90.75" customHeight="1" x14ac:dyDescent="0.3">
      <c r="A158" s="7">
        <v>8</v>
      </c>
      <c r="B158" s="12" t="s">
        <v>116</v>
      </c>
      <c r="C158" s="34" t="s">
        <v>153</v>
      </c>
      <c r="D158" s="15" t="s">
        <v>138</v>
      </c>
      <c r="E158" s="15"/>
      <c r="F158" s="24"/>
      <c r="G158" s="14"/>
      <c r="H158" s="13"/>
      <c r="I158" s="8" t="s">
        <v>120</v>
      </c>
      <c r="J158" s="9" t="s">
        <v>119</v>
      </c>
      <c r="K158" s="9" t="str">
        <f t="shared" si="1"/>
        <v>미반영</v>
      </c>
      <c r="L158" s="62" t="s">
        <v>110</v>
      </c>
    </row>
    <row r="159" spans="1:12" s="61" customFormat="1" ht="90.75" customHeight="1" x14ac:dyDescent="0.3">
      <c r="A159" s="125">
        <v>9</v>
      </c>
      <c r="B159" s="126" t="s">
        <v>126</v>
      </c>
      <c r="C159" s="145" t="s">
        <v>476</v>
      </c>
      <c r="D159" s="128"/>
      <c r="E159" s="128"/>
      <c r="F159" s="136"/>
      <c r="G159" s="137"/>
      <c r="H159" s="131" t="s">
        <v>139</v>
      </c>
      <c r="I159" s="132" t="s">
        <v>120</v>
      </c>
      <c r="J159" s="133" t="s">
        <v>144</v>
      </c>
      <c r="K159" s="133" t="str">
        <f t="shared" si="1"/>
        <v>추진중</v>
      </c>
      <c r="L159" s="64" t="s">
        <v>110</v>
      </c>
    </row>
    <row r="160" spans="1:12" s="61" customFormat="1" ht="82.5" customHeight="1" x14ac:dyDescent="0.3">
      <c r="A160" s="125">
        <v>10</v>
      </c>
      <c r="B160" s="126" t="s">
        <v>129</v>
      </c>
      <c r="C160" s="127" t="s">
        <v>477</v>
      </c>
      <c r="D160" s="128" t="s">
        <v>143</v>
      </c>
      <c r="E160" s="128"/>
      <c r="F160" s="136"/>
      <c r="G160" s="137"/>
      <c r="H160" s="131"/>
      <c r="I160" s="132" t="s">
        <v>113</v>
      </c>
      <c r="J160" s="133" t="s">
        <v>134</v>
      </c>
      <c r="K160" s="133" t="str">
        <f t="shared" si="1"/>
        <v>미반영</v>
      </c>
      <c r="L160" s="64" t="s">
        <v>110</v>
      </c>
    </row>
    <row r="161" spans="1:12" s="61" customFormat="1" ht="81" x14ac:dyDescent="0.3">
      <c r="A161" s="125">
        <v>11</v>
      </c>
      <c r="B161" s="126" t="s">
        <v>127</v>
      </c>
      <c r="C161" s="145" t="s">
        <v>478</v>
      </c>
      <c r="D161" s="128" t="s">
        <v>138</v>
      </c>
      <c r="E161" s="128"/>
      <c r="F161" s="136"/>
      <c r="G161" s="137"/>
      <c r="H161" s="131"/>
      <c r="I161" s="132" t="s">
        <v>113</v>
      </c>
      <c r="J161" s="133" t="s">
        <v>132</v>
      </c>
      <c r="K161" s="133" t="str">
        <f t="shared" si="1"/>
        <v>미반영</v>
      </c>
      <c r="L161" s="64" t="s">
        <v>110</v>
      </c>
    </row>
    <row r="162" spans="1:12" s="61" customFormat="1" ht="408.75" customHeight="1" x14ac:dyDescent="0.3">
      <c r="A162" s="125">
        <v>12</v>
      </c>
      <c r="B162" s="126" t="s">
        <v>479</v>
      </c>
      <c r="C162" s="145" t="s">
        <v>480</v>
      </c>
      <c r="D162" s="128"/>
      <c r="E162" s="128"/>
      <c r="F162" s="136" t="s">
        <v>231</v>
      </c>
      <c r="G162" s="137"/>
      <c r="H162" s="131"/>
      <c r="I162" s="132" t="s">
        <v>113</v>
      </c>
      <c r="J162" s="133" t="s">
        <v>324</v>
      </c>
      <c r="K162" s="133" t="str">
        <f t="shared" ref="K162" si="5">IF(D162&lt;&gt;"", "미반영", IF(E162&lt;&gt;"", "완료", IF(OR(F162&lt;&gt;"", G162&lt;&gt;"", H162&lt;&gt;""), "추진중", "값없음")))</f>
        <v>추진중</v>
      </c>
      <c r="L162" s="64" t="s">
        <v>110</v>
      </c>
    </row>
    <row r="163" spans="1:12" s="61" customFormat="1" ht="86.25" customHeight="1" x14ac:dyDescent="0.3">
      <c r="A163" s="125">
        <v>13</v>
      </c>
      <c r="B163" s="126" t="s">
        <v>175</v>
      </c>
      <c r="C163" s="145" t="s">
        <v>481</v>
      </c>
      <c r="D163" s="128"/>
      <c r="E163" s="128"/>
      <c r="F163" s="190" t="s">
        <v>233</v>
      </c>
      <c r="G163" s="137"/>
      <c r="H163" s="131"/>
      <c r="I163" s="132" t="s">
        <v>169</v>
      </c>
      <c r="J163" s="133" t="s">
        <v>195</v>
      </c>
      <c r="K163" s="133" t="s">
        <v>201</v>
      </c>
      <c r="L163" s="64" t="s">
        <v>170</v>
      </c>
    </row>
    <row r="164" spans="1:12" s="61" customFormat="1" ht="76.5" customHeight="1" x14ac:dyDescent="0.3">
      <c r="A164" s="125">
        <v>14</v>
      </c>
      <c r="B164" s="126" t="s">
        <v>174</v>
      </c>
      <c r="C164" s="145" t="s">
        <v>482</v>
      </c>
      <c r="D164" s="128"/>
      <c r="E164" s="128"/>
      <c r="F164" s="136"/>
      <c r="G164" s="137"/>
      <c r="H164" s="73" t="s">
        <v>10</v>
      </c>
      <c r="I164" s="72" t="s">
        <v>169</v>
      </c>
      <c r="J164" s="75" t="s">
        <v>196</v>
      </c>
      <c r="K164" s="133" t="s">
        <v>201</v>
      </c>
      <c r="L164" s="64" t="s">
        <v>170</v>
      </c>
    </row>
    <row r="165" spans="1:12" s="61" customFormat="1" ht="99.75" customHeight="1" x14ac:dyDescent="0.3">
      <c r="A165" s="125">
        <v>15</v>
      </c>
      <c r="B165" s="126" t="s">
        <v>218</v>
      </c>
      <c r="C165" s="121" t="s">
        <v>483</v>
      </c>
      <c r="D165" s="116"/>
      <c r="E165" s="117"/>
      <c r="F165" s="117"/>
      <c r="G165" s="118"/>
      <c r="H165" s="119" t="s">
        <v>10</v>
      </c>
      <c r="I165" s="72" t="s">
        <v>191</v>
      </c>
      <c r="J165" s="75" t="s">
        <v>234</v>
      </c>
      <c r="K165" s="75" t="s">
        <v>201</v>
      </c>
      <c r="L165" s="64" t="s">
        <v>215</v>
      </c>
    </row>
    <row r="166" spans="1:12" s="61" customFormat="1" ht="62.25" customHeight="1" x14ac:dyDescent="0.3">
      <c r="A166" s="98">
        <v>16</v>
      </c>
      <c r="B166" s="180" t="s">
        <v>246</v>
      </c>
      <c r="C166" s="121" t="s">
        <v>484</v>
      </c>
      <c r="D166" s="116"/>
      <c r="E166" s="117" t="s">
        <v>242</v>
      </c>
      <c r="F166" s="117"/>
      <c r="G166" s="118"/>
      <c r="H166" s="119"/>
      <c r="I166" s="72" t="s">
        <v>242</v>
      </c>
      <c r="J166" s="75" t="s">
        <v>8</v>
      </c>
      <c r="K166" s="75" t="s">
        <v>243</v>
      </c>
      <c r="L166" s="163" t="s">
        <v>244</v>
      </c>
    </row>
    <row r="167" spans="1:12" s="61" customFormat="1" ht="66" customHeight="1" x14ac:dyDescent="0.3">
      <c r="A167" s="98">
        <v>17</v>
      </c>
      <c r="B167" s="180" t="s">
        <v>261</v>
      </c>
      <c r="C167" s="121" t="s">
        <v>485</v>
      </c>
      <c r="D167" s="116"/>
      <c r="E167" s="117"/>
      <c r="F167" s="117" t="s">
        <v>231</v>
      </c>
      <c r="G167" s="118"/>
      <c r="H167" s="119"/>
      <c r="I167" s="72" t="s">
        <v>242</v>
      </c>
      <c r="J167" s="75" t="s">
        <v>270</v>
      </c>
      <c r="K167" s="75" t="s">
        <v>243</v>
      </c>
      <c r="L167" s="163" t="s">
        <v>244</v>
      </c>
    </row>
    <row r="168" spans="1:12" s="61" customFormat="1" ht="65.25" customHeight="1" x14ac:dyDescent="0.3">
      <c r="A168" s="98">
        <v>18</v>
      </c>
      <c r="B168" s="180" t="s">
        <v>260</v>
      </c>
      <c r="C168" s="121" t="s">
        <v>486</v>
      </c>
      <c r="D168" s="116"/>
      <c r="E168" s="117"/>
      <c r="F168" s="117" t="s">
        <v>222</v>
      </c>
      <c r="G168" s="118"/>
      <c r="H168" s="119"/>
      <c r="I168" s="72" t="s">
        <v>242</v>
      </c>
      <c r="J168" s="75" t="s">
        <v>323</v>
      </c>
      <c r="K168" s="75" t="s">
        <v>243</v>
      </c>
      <c r="L168" s="163" t="s">
        <v>244</v>
      </c>
    </row>
    <row r="169" spans="1:12" s="61" customFormat="1" ht="114.75" customHeight="1" x14ac:dyDescent="0.3">
      <c r="A169" s="98">
        <v>19</v>
      </c>
      <c r="B169" s="180" t="s">
        <v>259</v>
      </c>
      <c r="C169" s="121" t="s">
        <v>487</v>
      </c>
      <c r="D169" s="116"/>
      <c r="E169" s="117"/>
      <c r="F169" s="117" t="s">
        <v>222</v>
      </c>
      <c r="G169" s="118"/>
      <c r="H169" s="119"/>
      <c r="I169" s="72" t="s">
        <v>242</v>
      </c>
      <c r="J169" s="75" t="s">
        <v>322</v>
      </c>
      <c r="K169" s="75" t="s">
        <v>243</v>
      </c>
      <c r="L169" s="163" t="s">
        <v>244</v>
      </c>
    </row>
    <row r="170" spans="1:12" s="61" customFormat="1" ht="77.25" customHeight="1" x14ac:dyDescent="0.3">
      <c r="A170" s="98">
        <v>20</v>
      </c>
      <c r="B170" s="180" t="s">
        <v>258</v>
      </c>
      <c r="C170" s="121" t="s">
        <v>488</v>
      </c>
      <c r="D170" s="116"/>
      <c r="E170" s="117"/>
      <c r="F170" s="117"/>
      <c r="G170" s="118"/>
      <c r="H170" s="119" t="s">
        <v>10</v>
      </c>
      <c r="I170" s="72" t="s">
        <v>242</v>
      </c>
      <c r="J170" s="75" t="s">
        <v>320</v>
      </c>
      <c r="K170" s="75" t="s">
        <v>243</v>
      </c>
      <c r="L170" s="163" t="s">
        <v>244</v>
      </c>
    </row>
    <row r="171" spans="1:12" s="61" customFormat="1" ht="114" customHeight="1" x14ac:dyDescent="0.3">
      <c r="A171" s="98">
        <v>21</v>
      </c>
      <c r="B171" s="180" t="s">
        <v>489</v>
      </c>
      <c r="C171" s="121" t="s">
        <v>490</v>
      </c>
      <c r="D171" s="116" t="s">
        <v>309</v>
      </c>
      <c r="E171" s="117"/>
      <c r="F171" s="117"/>
      <c r="G171" s="118"/>
      <c r="H171" s="119"/>
      <c r="I171" s="72" t="s">
        <v>242</v>
      </c>
      <c r="J171" s="75" t="s">
        <v>321</v>
      </c>
      <c r="K171" s="75" t="s">
        <v>243</v>
      </c>
      <c r="L171" s="163" t="s">
        <v>244</v>
      </c>
    </row>
    <row r="172" spans="1:12" s="61" customFormat="1" ht="75.75" customHeight="1" x14ac:dyDescent="0.3">
      <c r="A172" s="98">
        <v>22</v>
      </c>
      <c r="B172" s="180" t="s">
        <v>250</v>
      </c>
      <c r="C172" s="121" t="s">
        <v>491</v>
      </c>
      <c r="D172" s="116"/>
      <c r="E172" s="117"/>
      <c r="F172" s="117" t="s">
        <v>318</v>
      </c>
      <c r="G172" s="118"/>
      <c r="H172" s="119"/>
      <c r="I172" s="72" t="s">
        <v>242</v>
      </c>
      <c r="J172" s="75" t="s">
        <v>319</v>
      </c>
      <c r="K172" s="75" t="s">
        <v>243</v>
      </c>
      <c r="L172" s="163" t="s">
        <v>244</v>
      </c>
    </row>
    <row r="173" spans="1:12" s="61" customFormat="1" ht="60" customHeight="1" x14ac:dyDescent="0.3">
      <c r="A173" s="98">
        <v>23</v>
      </c>
      <c r="B173" s="180" t="s">
        <v>257</v>
      </c>
      <c r="C173" s="121" t="s">
        <v>492</v>
      </c>
      <c r="D173" s="116"/>
      <c r="E173" s="117"/>
      <c r="F173" s="117" t="s">
        <v>318</v>
      </c>
      <c r="G173" s="118"/>
      <c r="H173" s="119"/>
      <c r="I173" s="72" t="s">
        <v>242</v>
      </c>
      <c r="J173" s="75" t="s">
        <v>342</v>
      </c>
      <c r="K173" s="75" t="s">
        <v>243</v>
      </c>
      <c r="L173" s="163" t="s">
        <v>244</v>
      </c>
    </row>
    <row r="174" spans="1:12" x14ac:dyDescent="0.3">
      <c r="A174" s="195" t="s">
        <v>3</v>
      </c>
      <c r="B174" s="197" t="s">
        <v>16</v>
      </c>
      <c r="C174" s="198">
        <f>COUNTA(C176:C180)</f>
        <v>5</v>
      </c>
      <c r="D174" s="198">
        <f>COUNTA(D176:D180)</f>
        <v>2</v>
      </c>
      <c r="E174" s="198">
        <f>COUNTA(E176:E180)</f>
        <v>1</v>
      </c>
      <c r="F174" s="228">
        <f>F175+G175+H175</f>
        <v>2</v>
      </c>
      <c r="G174" s="229"/>
      <c r="H174" s="230"/>
      <c r="I174" s="191"/>
      <c r="J174" s="191"/>
      <c r="K174" s="193"/>
    </row>
    <row r="175" spans="1:12" x14ac:dyDescent="0.3">
      <c r="A175" s="196"/>
      <c r="B175" s="196"/>
      <c r="C175" s="199"/>
      <c r="D175" s="199"/>
      <c r="E175" s="199"/>
      <c r="F175" s="37">
        <f>COUNTA(F176:F180)</f>
        <v>0</v>
      </c>
      <c r="G175" s="38">
        <f>COUNTA(G176:G180)</f>
        <v>0</v>
      </c>
      <c r="H175" s="38">
        <f>COUNTA(H176:H180)</f>
        <v>2</v>
      </c>
      <c r="I175" s="192"/>
      <c r="J175" s="192"/>
      <c r="K175" s="194"/>
    </row>
    <row r="176" spans="1:12" s="5" customFormat="1" ht="60.75" customHeight="1" x14ac:dyDescent="0.3">
      <c r="A176" s="103">
        <v>1</v>
      </c>
      <c r="B176" s="112" t="s">
        <v>150</v>
      </c>
      <c r="C176" s="113" t="s">
        <v>152</v>
      </c>
      <c r="D176" s="114" t="s">
        <v>138</v>
      </c>
      <c r="E176" s="114"/>
      <c r="F176" s="102"/>
      <c r="G176" s="115"/>
      <c r="H176" s="105"/>
      <c r="I176" s="104" t="s">
        <v>113</v>
      </c>
      <c r="J176" s="101" t="s">
        <v>8</v>
      </c>
      <c r="K176" s="101" t="str">
        <f t="shared" ref="K176:K179" si="6">IF(D176&lt;&gt;"", "미반영", IF(E176&lt;&gt;"", "완료", IF(OR(F176&lt;&gt;"", G176&lt;&gt;"", H176&lt;&gt;""), "추진중", "값없음")))</f>
        <v>미반영</v>
      </c>
      <c r="L176" s="62" t="s">
        <v>110</v>
      </c>
    </row>
    <row r="177" spans="1:14" s="61" customFormat="1" ht="55.5" customHeight="1" x14ac:dyDescent="0.3">
      <c r="A177" s="98">
        <v>2</v>
      </c>
      <c r="B177" s="180" t="s">
        <v>200</v>
      </c>
      <c r="C177" s="124" t="s">
        <v>317</v>
      </c>
      <c r="D177" s="122"/>
      <c r="E177" s="122"/>
      <c r="F177" s="70"/>
      <c r="G177" s="178"/>
      <c r="H177" s="73" t="s">
        <v>10</v>
      </c>
      <c r="I177" s="72" t="s">
        <v>138</v>
      </c>
      <c r="J177" s="75" t="s">
        <v>8</v>
      </c>
      <c r="K177" s="75" t="str">
        <f t="shared" si="6"/>
        <v>추진중</v>
      </c>
      <c r="L177" s="157" t="s">
        <v>241</v>
      </c>
    </row>
    <row r="178" spans="1:14" s="61" customFormat="1" ht="49.5" customHeight="1" x14ac:dyDescent="0.3">
      <c r="A178" s="98">
        <v>3</v>
      </c>
      <c r="B178" s="180" t="s">
        <v>128</v>
      </c>
      <c r="C178" s="90" t="s">
        <v>493</v>
      </c>
      <c r="D178" s="122" t="s">
        <v>138</v>
      </c>
      <c r="E178" s="122"/>
      <c r="F178" s="70"/>
      <c r="G178" s="178"/>
      <c r="H178" s="73"/>
      <c r="I178" s="72" t="s">
        <v>113</v>
      </c>
      <c r="J178" s="75" t="s">
        <v>8</v>
      </c>
      <c r="K178" s="75" t="str">
        <f t="shared" si="6"/>
        <v>미반영</v>
      </c>
      <c r="L178" s="64" t="s">
        <v>110</v>
      </c>
    </row>
    <row r="179" spans="1:14" s="61" customFormat="1" ht="69.75" customHeight="1" x14ac:dyDescent="0.3">
      <c r="A179" s="98">
        <v>4</v>
      </c>
      <c r="B179" s="99" t="s">
        <v>163</v>
      </c>
      <c r="C179" s="90" t="s">
        <v>494</v>
      </c>
      <c r="D179" s="71"/>
      <c r="E179" s="71" t="s">
        <v>86</v>
      </c>
      <c r="F179" s="72"/>
      <c r="G179" s="187"/>
      <c r="H179" s="73"/>
      <c r="I179" s="100" t="s">
        <v>138</v>
      </c>
      <c r="J179" s="75" t="s">
        <v>144</v>
      </c>
      <c r="K179" s="75" t="str">
        <f t="shared" si="6"/>
        <v>완료</v>
      </c>
      <c r="L179" s="64" t="s">
        <v>164</v>
      </c>
    </row>
    <row r="180" spans="1:14" s="61" customFormat="1" ht="78.75" customHeight="1" x14ac:dyDescent="0.3">
      <c r="A180" s="98">
        <v>5</v>
      </c>
      <c r="B180" s="180" t="s">
        <v>256</v>
      </c>
      <c r="C180" s="121" t="s">
        <v>495</v>
      </c>
      <c r="D180" s="116"/>
      <c r="E180" s="117"/>
      <c r="F180" s="117"/>
      <c r="G180" s="118"/>
      <c r="H180" s="119" t="s">
        <v>10</v>
      </c>
      <c r="I180" s="72" t="s">
        <v>242</v>
      </c>
      <c r="J180" s="75" t="s">
        <v>316</v>
      </c>
      <c r="K180" s="75" t="s">
        <v>243</v>
      </c>
      <c r="L180" s="163" t="s">
        <v>244</v>
      </c>
    </row>
    <row r="182" spans="1:14" x14ac:dyDescent="0.3">
      <c r="C182" s="42"/>
      <c r="D182" s="43"/>
      <c r="E182" s="44"/>
      <c r="F182" s="45"/>
      <c r="G182" s="44"/>
      <c r="H182" s="44"/>
      <c r="I182" s="44"/>
      <c r="J182" s="44"/>
      <c r="K182" s="44"/>
      <c r="L182" s="68"/>
      <c r="M182" s="44"/>
      <c r="N182" s="44"/>
    </row>
    <row r="183" spans="1:14" x14ac:dyDescent="0.3">
      <c r="C183" s="42"/>
      <c r="D183" s="46"/>
      <c r="E183" s="47"/>
      <c r="F183" s="47"/>
      <c r="G183" s="47"/>
      <c r="H183" s="47"/>
      <c r="I183" s="47"/>
      <c r="J183" s="47"/>
      <c r="K183" s="47"/>
      <c r="L183" s="68"/>
      <c r="M183" s="44"/>
      <c r="N183" s="44"/>
    </row>
    <row r="184" spans="1:14" x14ac:dyDescent="0.3">
      <c r="C184" s="42"/>
      <c r="D184" s="48"/>
      <c r="E184" s="49"/>
      <c r="F184" s="49"/>
      <c r="G184" s="49"/>
      <c r="H184" s="49"/>
      <c r="I184" s="49"/>
      <c r="J184" s="49"/>
      <c r="K184" s="49"/>
      <c r="L184" s="68"/>
      <c r="M184" s="44"/>
      <c r="N184" s="44"/>
    </row>
    <row r="185" spans="1:14" x14ac:dyDescent="0.3">
      <c r="C185" s="42"/>
      <c r="D185" s="47"/>
      <c r="E185" s="47"/>
      <c r="F185" s="47"/>
      <c r="G185" s="47"/>
      <c r="H185" s="47"/>
      <c r="I185" s="47"/>
      <c r="J185" s="47"/>
      <c r="K185" s="47"/>
      <c r="L185" s="68"/>
      <c r="M185" s="44"/>
      <c r="N185" s="44"/>
    </row>
    <row r="186" spans="1:14" x14ac:dyDescent="0.3">
      <c r="C186" s="42"/>
      <c r="D186" s="50"/>
      <c r="E186" s="47"/>
      <c r="F186" s="47"/>
      <c r="G186" s="47"/>
      <c r="H186" s="47"/>
      <c r="I186" s="47"/>
      <c r="J186" s="47"/>
      <c r="K186" s="47"/>
      <c r="L186" s="68"/>
      <c r="M186" s="44"/>
      <c r="N186" s="44"/>
    </row>
    <row r="187" spans="1:14" x14ac:dyDescent="0.3">
      <c r="C187" s="42"/>
      <c r="D187" s="50"/>
      <c r="E187" s="47"/>
      <c r="F187" s="47"/>
      <c r="G187" s="47"/>
      <c r="H187" s="47"/>
      <c r="I187" s="47"/>
      <c r="J187" s="47"/>
      <c r="K187" s="47"/>
      <c r="L187" s="68"/>
      <c r="M187" s="44"/>
      <c r="N187" s="44"/>
    </row>
    <row r="188" spans="1:14" hidden="1" x14ac:dyDescent="0.3">
      <c r="C188" s="42"/>
      <c r="D188" s="51"/>
      <c r="E188" s="52"/>
      <c r="F188" s="52"/>
      <c r="G188" s="52"/>
      <c r="H188" s="52"/>
      <c r="I188" s="52"/>
      <c r="J188" s="52"/>
      <c r="K188" s="52"/>
      <c r="L188" s="68"/>
      <c r="M188" s="44"/>
      <c r="N188" s="44"/>
    </row>
    <row r="189" spans="1:14" hidden="1" x14ac:dyDescent="0.3">
      <c r="C189" s="42"/>
      <c r="D189" s="47"/>
      <c r="E189" s="47"/>
      <c r="F189" s="47"/>
      <c r="G189" s="47"/>
      <c r="H189" s="47"/>
      <c r="I189" s="47"/>
      <c r="J189" s="47"/>
      <c r="K189" s="47"/>
      <c r="L189" s="68"/>
      <c r="M189" s="44"/>
      <c r="N189" s="44"/>
    </row>
    <row r="190" spans="1:14" hidden="1" x14ac:dyDescent="0.3">
      <c r="C190" s="42"/>
      <c r="D190" s="48"/>
      <c r="E190" s="49"/>
      <c r="F190" s="49"/>
      <c r="G190" s="49"/>
      <c r="H190" s="49"/>
      <c r="I190" s="49"/>
      <c r="J190" s="49"/>
      <c r="K190" s="49"/>
      <c r="L190" s="68"/>
      <c r="M190" s="44"/>
      <c r="N190" s="44"/>
    </row>
    <row r="191" spans="1:14" hidden="1" x14ac:dyDescent="0.3">
      <c r="C191" s="42"/>
      <c r="D191" s="47"/>
      <c r="E191" s="47"/>
      <c r="F191" s="47"/>
      <c r="G191" s="47"/>
      <c r="H191" s="47"/>
      <c r="I191" s="47"/>
      <c r="J191" s="47"/>
      <c r="K191" s="47"/>
      <c r="L191" s="68"/>
      <c r="M191" s="44"/>
      <c r="N191" s="44"/>
    </row>
    <row r="192" spans="1:14" hidden="1" x14ac:dyDescent="0.3">
      <c r="C192" s="42"/>
      <c r="D192" s="50"/>
      <c r="E192" s="47"/>
      <c r="F192" s="47"/>
      <c r="G192" s="47"/>
      <c r="H192" s="47"/>
      <c r="I192" s="47"/>
      <c r="J192" s="47"/>
      <c r="K192" s="47"/>
      <c r="L192" s="68"/>
      <c r="M192" s="44"/>
      <c r="N192" s="44"/>
    </row>
    <row r="193" spans="3:14" hidden="1" x14ac:dyDescent="0.3">
      <c r="C193" s="42"/>
      <c r="D193" s="50"/>
      <c r="E193" s="47"/>
      <c r="F193" s="47"/>
      <c r="G193" s="47"/>
      <c r="H193" s="47"/>
      <c r="I193" s="47"/>
      <c r="J193" s="47"/>
      <c r="K193" s="47"/>
      <c r="L193" s="68"/>
      <c r="M193" s="44"/>
      <c r="N193" s="44"/>
    </row>
    <row r="194" spans="3:14" hidden="1" x14ac:dyDescent="0.3">
      <c r="C194" s="42"/>
      <c r="D194" s="51"/>
      <c r="E194" s="52"/>
      <c r="F194" s="52"/>
      <c r="G194" s="52"/>
      <c r="H194" s="52"/>
      <c r="I194" s="52"/>
      <c r="J194" s="52"/>
      <c r="K194" s="52"/>
      <c r="L194" s="68"/>
      <c r="M194" s="44"/>
      <c r="N194" s="44"/>
    </row>
    <row r="195" spans="3:14" hidden="1" x14ac:dyDescent="0.3">
      <c r="C195" s="42"/>
      <c r="D195" s="51"/>
      <c r="E195" s="52"/>
      <c r="F195" s="52"/>
      <c r="G195" s="52"/>
      <c r="H195" s="52"/>
      <c r="I195" s="52"/>
      <c r="J195" s="52"/>
      <c r="K195" s="52"/>
      <c r="L195" s="68"/>
      <c r="M195" s="44"/>
      <c r="N195" s="44"/>
    </row>
    <row r="196" spans="3:14" hidden="1" x14ac:dyDescent="0.3">
      <c r="C196" s="42"/>
      <c r="D196" s="51"/>
      <c r="E196" s="52"/>
      <c r="F196" s="52"/>
      <c r="G196" s="52"/>
      <c r="H196" s="53"/>
      <c r="I196" s="52"/>
      <c r="J196" s="52"/>
      <c r="K196" s="52"/>
      <c r="L196" s="68"/>
      <c r="M196" s="44"/>
      <c r="N196" s="44"/>
    </row>
    <row r="197" spans="3:14" hidden="1" x14ac:dyDescent="0.3">
      <c r="C197" s="42"/>
      <c r="D197" s="51"/>
      <c r="E197" s="52"/>
      <c r="F197" s="52"/>
      <c r="G197" s="54"/>
      <c r="H197" s="53"/>
      <c r="I197" s="52"/>
      <c r="J197" s="52"/>
      <c r="K197" s="52"/>
      <c r="L197" s="68"/>
      <c r="M197" s="44"/>
      <c r="N197" s="44"/>
    </row>
    <row r="198" spans="3:14" hidden="1" x14ac:dyDescent="0.3">
      <c r="C198" s="42"/>
      <c r="D198" s="51"/>
      <c r="E198" s="52"/>
      <c r="F198" s="52"/>
      <c r="G198" s="55"/>
      <c r="H198" s="53"/>
      <c r="I198" s="52"/>
      <c r="J198" s="52"/>
      <c r="K198" s="52"/>
      <c r="L198" s="68"/>
      <c r="M198" s="44"/>
      <c r="N198" s="44"/>
    </row>
    <row r="199" spans="3:14" hidden="1" x14ac:dyDescent="0.3">
      <c r="C199" s="42"/>
      <c r="D199" s="51"/>
      <c r="E199" s="52"/>
      <c r="F199" s="52"/>
      <c r="G199" s="55"/>
      <c r="H199" s="53"/>
      <c r="I199" s="52"/>
      <c r="J199" s="52"/>
      <c r="K199" s="52"/>
      <c r="L199" s="68"/>
      <c r="M199" s="44"/>
      <c r="N199" s="44"/>
    </row>
    <row r="200" spans="3:14" hidden="1" x14ac:dyDescent="0.3">
      <c r="C200" s="42"/>
      <c r="D200" s="51"/>
      <c r="E200" s="52"/>
      <c r="F200" s="52"/>
      <c r="G200" s="55"/>
      <c r="H200" s="53"/>
      <c r="I200" s="52"/>
      <c r="J200" s="52"/>
      <c r="K200" s="52"/>
      <c r="L200" s="68"/>
      <c r="M200" s="44"/>
      <c r="N200" s="44"/>
    </row>
    <row r="201" spans="3:14" hidden="1" x14ac:dyDescent="0.3">
      <c r="C201" s="42"/>
      <c r="D201" s="51"/>
      <c r="E201" s="52"/>
      <c r="F201" s="52"/>
      <c r="G201" s="56"/>
      <c r="H201" s="53"/>
      <c r="I201" s="52"/>
      <c r="J201" s="52"/>
      <c r="K201" s="52"/>
      <c r="L201" s="68"/>
      <c r="M201" s="44"/>
      <c r="N201" s="44"/>
    </row>
    <row r="202" spans="3:14" hidden="1" x14ac:dyDescent="0.3">
      <c r="C202" s="42"/>
      <c r="D202" s="51"/>
      <c r="E202" s="52"/>
      <c r="F202" s="52"/>
      <c r="G202" s="55"/>
      <c r="H202" s="53"/>
      <c r="I202" s="52"/>
      <c r="J202" s="52"/>
      <c r="K202" s="52"/>
      <c r="L202" s="68"/>
      <c r="M202" s="44"/>
      <c r="N202" s="44"/>
    </row>
    <row r="203" spans="3:14" hidden="1" x14ac:dyDescent="0.3">
      <c r="C203" s="42"/>
      <c r="D203" s="51"/>
      <c r="E203" s="52"/>
      <c r="F203" s="227"/>
      <c r="G203" s="227"/>
      <c r="H203" s="57"/>
      <c r="I203" s="57"/>
      <c r="J203" s="57"/>
      <c r="K203" s="57"/>
      <c r="L203" s="68"/>
      <c r="M203" s="44"/>
      <c r="N203" s="44"/>
    </row>
    <row r="204" spans="3:14" x14ac:dyDescent="0.3">
      <c r="C204" s="42"/>
      <c r="D204" s="43"/>
      <c r="E204" s="44"/>
      <c r="F204" s="45"/>
      <c r="G204" s="44"/>
      <c r="H204" s="44"/>
      <c r="I204" s="44"/>
      <c r="J204" s="44"/>
      <c r="K204" s="44"/>
      <c r="L204" s="68"/>
      <c r="M204" s="44"/>
      <c r="N204" s="44"/>
    </row>
  </sheetData>
  <autoFilter ref="A4:L180" xr:uid="{00000000-0009-0000-0000-000000000000}"/>
  <mergeCells count="74">
    <mergeCell ref="F203:G203"/>
    <mergeCell ref="F149:H149"/>
    <mergeCell ref="I149:I150"/>
    <mergeCell ref="F141:H141"/>
    <mergeCell ref="I141:I142"/>
    <mergeCell ref="F174:H174"/>
    <mergeCell ref="I174:I175"/>
    <mergeCell ref="J141:J142"/>
    <mergeCell ref="K141:K142"/>
    <mergeCell ref="A149:A150"/>
    <mergeCell ref="B149:B150"/>
    <mergeCell ref="C149:C150"/>
    <mergeCell ref="D149:D150"/>
    <mergeCell ref="E149:E150"/>
    <mergeCell ref="J149:J150"/>
    <mergeCell ref="K149:K150"/>
    <mergeCell ref="A141:A142"/>
    <mergeCell ref="B141:B142"/>
    <mergeCell ref="C141:C142"/>
    <mergeCell ref="D141:D142"/>
    <mergeCell ref="E141:E142"/>
    <mergeCell ref="J80:J81"/>
    <mergeCell ref="K80:K81"/>
    <mergeCell ref="A119:A120"/>
    <mergeCell ref="B119:B120"/>
    <mergeCell ref="C119:C120"/>
    <mergeCell ref="D119:D120"/>
    <mergeCell ref="E119:E120"/>
    <mergeCell ref="F119:H119"/>
    <mergeCell ref="I119:I120"/>
    <mergeCell ref="J119:J120"/>
    <mergeCell ref="K119:K120"/>
    <mergeCell ref="F80:H80"/>
    <mergeCell ref="I80:I81"/>
    <mergeCell ref="F7:H7"/>
    <mergeCell ref="A80:A81"/>
    <mergeCell ref="B80:B81"/>
    <mergeCell ref="C80:C81"/>
    <mergeCell ref="D80:D81"/>
    <mergeCell ref="E80:E81"/>
    <mergeCell ref="A7:A8"/>
    <mergeCell ref="B7:B8"/>
    <mergeCell ref="C7:C8"/>
    <mergeCell ref="D7:D8"/>
    <mergeCell ref="E7:E8"/>
    <mergeCell ref="I5:I6"/>
    <mergeCell ref="J5:J6"/>
    <mergeCell ref="K5:K6"/>
    <mergeCell ref="I7:I8"/>
    <mergeCell ref="J7:J8"/>
    <mergeCell ref="K7:K8"/>
    <mergeCell ref="A5:B6"/>
    <mergeCell ref="C5:C6"/>
    <mergeCell ref="D5:D6"/>
    <mergeCell ref="E5:E6"/>
    <mergeCell ref="F5:H5"/>
    <mergeCell ref="A1:K1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  <mergeCell ref="J174:J175"/>
    <mergeCell ref="K174:K175"/>
    <mergeCell ref="A174:A175"/>
    <mergeCell ref="B174:B175"/>
    <mergeCell ref="C174:C175"/>
    <mergeCell ref="D174:D175"/>
    <mergeCell ref="E174:E175"/>
  </mergeCells>
  <phoneticPr fontId="2" type="noConversion"/>
  <printOptions horizontalCentered="1"/>
  <pageMargins left="0.23622047244094491" right="0.23622047244094491" top="0" bottom="0" header="0.31496062992125984" footer="0.31496062992125984"/>
  <pageSetup paperSize="9" scale="61" fitToHeight="0" orientation="landscape" r:id="rId1"/>
  <rowBreaks count="7" manualBreakCount="7">
    <brk id="13" max="10" man="1"/>
    <brk id="22" max="10" man="1"/>
    <brk id="34" max="10" man="1"/>
    <brk id="89" max="10" man="1"/>
    <brk id="102" max="10" man="1"/>
    <brk id="118" max="10" man="1"/>
    <brk id="1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수원당수</vt:lpstr>
      <vt:lpstr>수원당수!Print_Area</vt:lpstr>
      <vt:lpstr>수원당수!Print_Titles</vt:lpstr>
    </vt:vector>
  </TitlesOfParts>
  <Company>경기도청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2026-05-16T08:30:35Z</cp:lastPrinted>
  <dcterms:created xsi:type="dcterms:W3CDTF">2019-06-13T05:16:47Z</dcterms:created>
  <dcterms:modified xsi:type="dcterms:W3CDTF">2026-07-01T07:57:49Z</dcterms:modified>
</cp:coreProperties>
</file>